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\АСКУЭ\Т Е Х Н И Ч Е С К И Е  З А Д А Н И Я\Новый ЭНЕРГОСЕРВИС_2018\Вроде как окончательный_20.02.18\"/>
    </mc:Choice>
  </mc:AlternateContent>
  <bookViews>
    <workbookView xWindow="120" yWindow="120" windowWidth="19020" windowHeight="11895"/>
  </bookViews>
  <sheets>
    <sheet name="Лист1" sheetId="1" r:id="rId1"/>
    <sheet name="УКРУПН" sheetId="2" r:id="rId2"/>
    <sheet name="ПРИЛ_1" sheetId="3" r:id="rId3"/>
  </sheets>
  <externalReferences>
    <externalReference r:id="rId4"/>
  </externalReferences>
  <definedNames>
    <definedName name="Цена_ПУ_1Ф">[1]Стоимость!$C$19</definedName>
    <definedName name="Цена_ПУ_3Ф_ПРЯМОЙ">[1]Стоимость!$D$19</definedName>
    <definedName name="Цена_ПУ_3Ф_ТТ">[1]Стоимость!$E$19</definedName>
    <definedName name="Цена_ПУ_3Ф_ТТ_УСПД">[1]Стоимость!$F$19</definedName>
    <definedName name="Цена_ПУ_ПС">[1]Стоимость!$G$19</definedName>
  </definedNames>
  <calcPr calcId="162913"/>
</workbook>
</file>

<file path=xl/calcChain.xml><?xml version="1.0" encoding="utf-8"?>
<calcChain xmlns="http://schemas.openxmlformats.org/spreadsheetml/2006/main">
  <c r="C571" i="1" l="1"/>
  <c r="S219" i="1" l="1"/>
  <c r="Q219" i="1" s="1"/>
  <c r="P219" i="1"/>
  <c r="O219" i="1"/>
  <c r="M219" i="1"/>
  <c r="L219" i="1"/>
  <c r="K219" i="1"/>
  <c r="H219" i="1"/>
  <c r="G219" i="1"/>
  <c r="S555" i="1"/>
  <c r="Q555" i="1" s="1"/>
  <c r="P555" i="1"/>
  <c r="O555" i="1"/>
  <c r="M555" i="1"/>
  <c r="L555" i="1"/>
  <c r="K555" i="1"/>
  <c r="H555" i="1"/>
  <c r="G555" i="1"/>
  <c r="S527" i="1"/>
  <c r="Q527" i="1" s="1"/>
  <c r="P527" i="1"/>
  <c r="O527" i="1"/>
  <c r="M527" i="1"/>
  <c r="L527" i="1"/>
  <c r="K527" i="1"/>
  <c r="H527" i="1"/>
  <c r="G527" i="1"/>
  <c r="S499" i="1"/>
  <c r="Q499" i="1" s="1"/>
  <c r="P499" i="1"/>
  <c r="O499" i="1"/>
  <c r="M499" i="1"/>
  <c r="L499" i="1"/>
  <c r="K499" i="1"/>
  <c r="H499" i="1"/>
  <c r="G499" i="1"/>
  <c r="S471" i="1"/>
  <c r="Q471" i="1" s="1"/>
  <c r="P471" i="1"/>
  <c r="O471" i="1"/>
  <c r="M471" i="1"/>
  <c r="L471" i="1"/>
  <c r="K471" i="1"/>
  <c r="H471" i="1"/>
  <c r="G471" i="1"/>
  <c r="S443" i="1"/>
  <c r="Q443" i="1" s="1"/>
  <c r="P443" i="1"/>
  <c r="O443" i="1"/>
  <c r="M443" i="1"/>
  <c r="L443" i="1"/>
  <c r="K443" i="1"/>
  <c r="H443" i="1"/>
  <c r="G443" i="1"/>
  <c r="S415" i="1"/>
  <c r="Q415" i="1" s="1"/>
  <c r="P415" i="1"/>
  <c r="O415" i="1"/>
  <c r="M415" i="1"/>
  <c r="L415" i="1"/>
  <c r="K415" i="1"/>
  <c r="H415" i="1"/>
  <c r="G415" i="1"/>
  <c r="S387" i="1"/>
  <c r="Q387" i="1" s="1"/>
  <c r="P387" i="1"/>
  <c r="O387" i="1"/>
  <c r="M387" i="1"/>
  <c r="L387" i="1"/>
  <c r="K387" i="1"/>
  <c r="H387" i="1"/>
  <c r="G387" i="1"/>
  <c r="S359" i="1"/>
  <c r="Q359" i="1" s="1"/>
  <c r="P359" i="1"/>
  <c r="O359" i="1"/>
  <c r="M359" i="1"/>
  <c r="L359" i="1"/>
  <c r="K359" i="1"/>
  <c r="H359" i="1"/>
  <c r="G359" i="1"/>
  <c r="S331" i="1"/>
  <c r="Q331" i="1" s="1"/>
  <c r="P331" i="1"/>
  <c r="O331" i="1"/>
  <c r="M331" i="1"/>
  <c r="L331" i="1"/>
  <c r="K331" i="1"/>
  <c r="H331" i="1"/>
  <c r="G331" i="1"/>
  <c r="S303" i="1"/>
  <c r="Q303" i="1" s="1"/>
  <c r="P303" i="1"/>
  <c r="O303" i="1"/>
  <c r="M303" i="1"/>
  <c r="L303" i="1"/>
  <c r="K303" i="1"/>
  <c r="H303" i="1"/>
  <c r="G303" i="1"/>
  <c r="S275" i="1"/>
  <c r="Q275" i="1" s="1"/>
  <c r="P275" i="1"/>
  <c r="O275" i="1"/>
  <c r="M275" i="1"/>
  <c r="L275" i="1"/>
  <c r="K275" i="1"/>
  <c r="H275" i="1"/>
  <c r="G275" i="1"/>
  <c r="S247" i="1"/>
  <c r="Q247" i="1" s="1"/>
  <c r="P247" i="1"/>
  <c r="O247" i="1"/>
  <c r="M247" i="1"/>
  <c r="L247" i="1"/>
  <c r="K247" i="1"/>
  <c r="H247" i="1"/>
  <c r="G247" i="1"/>
  <c r="S191" i="1"/>
  <c r="Q191" i="1" s="1"/>
  <c r="P191" i="1"/>
  <c r="O191" i="1"/>
  <c r="M191" i="1"/>
  <c r="L191" i="1"/>
  <c r="K191" i="1"/>
  <c r="H191" i="1"/>
  <c r="G191" i="1"/>
  <c r="S163" i="1"/>
  <c r="Q163" i="1" s="1"/>
  <c r="P163" i="1"/>
  <c r="O163" i="1"/>
  <c r="M163" i="1"/>
  <c r="L163" i="1"/>
  <c r="K163" i="1"/>
  <c r="H163" i="1"/>
  <c r="G163" i="1"/>
  <c r="S135" i="1"/>
  <c r="Q135" i="1" s="1"/>
  <c r="P135" i="1"/>
  <c r="O135" i="1"/>
  <c r="M135" i="1"/>
  <c r="L135" i="1"/>
  <c r="K135" i="1"/>
  <c r="H135" i="1"/>
  <c r="G135" i="1"/>
  <c r="S107" i="1"/>
  <c r="Q107" i="1" s="1"/>
  <c r="P107" i="1"/>
  <c r="O107" i="1"/>
  <c r="M107" i="1"/>
  <c r="L107" i="1"/>
  <c r="K107" i="1"/>
  <c r="H107" i="1"/>
  <c r="G107" i="1"/>
  <c r="S79" i="1"/>
  <c r="Q79" i="1" s="1"/>
  <c r="P79" i="1"/>
  <c r="O79" i="1"/>
  <c r="M79" i="1"/>
  <c r="L79" i="1"/>
  <c r="K79" i="1"/>
  <c r="H79" i="1"/>
  <c r="G79" i="1"/>
  <c r="S51" i="1"/>
  <c r="Q51" i="1" s="1"/>
  <c r="P51" i="1"/>
  <c r="O51" i="1"/>
  <c r="M51" i="1"/>
  <c r="L51" i="1"/>
  <c r="K51" i="1"/>
  <c r="H51" i="1"/>
  <c r="G51" i="1"/>
  <c r="S23" i="1"/>
  <c r="P23" i="1"/>
  <c r="O23" i="1"/>
  <c r="M23" i="1"/>
  <c r="L23" i="1"/>
  <c r="K23" i="1"/>
  <c r="H23" i="1"/>
  <c r="G23" i="1"/>
  <c r="N23" i="3"/>
  <c r="H23" i="3"/>
  <c r="N22" i="3"/>
  <c r="H22" i="3"/>
  <c r="Q21" i="3"/>
  <c r="N21" i="3"/>
  <c r="K21" i="3"/>
  <c r="H21" i="3"/>
  <c r="Q20" i="3"/>
  <c r="N20" i="3"/>
  <c r="K20" i="3"/>
  <c r="H20" i="3"/>
  <c r="Q19" i="3"/>
  <c r="N19" i="3"/>
  <c r="K19" i="3"/>
  <c r="H19" i="3"/>
  <c r="Q18" i="3"/>
  <c r="N18" i="3"/>
  <c r="K18" i="3"/>
  <c r="H18" i="3"/>
  <c r="Q17" i="3"/>
  <c r="N17" i="3"/>
  <c r="K17" i="3"/>
  <c r="H17" i="3"/>
  <c r="Q16" i="3"/>
  <c r="N16" i="3"/>
  <c r="K16" i="3"/>
  <c r="H16" i="3"/>
  <c r="Q15" i="3"/>
  <c r="N15" i="3"/>
  <c r="K15" i="3"/>
  <c r="H15" i="3"/>
  <c r="Q14" i="3"/>
  <c r="N14" i="3"/>
  <c r="K14" i="3"/>
  <c r="H14" i="3"/>
  <c r="S13" i="3"/>
  <c r="R13" i="3"/>
  <c r="Q13" i="3"/>
  <c r="N13" i="3"/>
  <c r="M13" i="3"/>
  <c r="L13" i="3"/>
  <c r="K13" i="3"/>
  <c r="H13" i="3"/>
  <c r="Q12" i="3"/>
  <c r="N12" i="3"/>
  <c r="K12" i="3"/>
  <c r="H12" i="3"/>
  <c r="Q11" i="3"/>
  <c r="N11" i="3"/>
  <c r="K11" i="3"/>
  <c r="H11" i="3"/>
  <c r="N10" i="3"/>
  <c r="H10" i="3"/>
  <c r="N9" i="3"/>
  <c r="H9" i="3"/>
  <c r="H8" i="3"/>
  <c r="H7" i="3"/>
  <c r="H6" i="3"/>
  <c r="H5" i="3"/>
  <c r="F219" i="1" l="1"/>
  <c r="F107" i="1"/>
  <c r="F303" i="1"/>
  <c r="F527" i="1"/>
  <c r="F555" i="1"/>
  <c r="F51" i="1"/>
  <c r="F79" i="1"/>
  <c r="F191" i="1"/>
  <c r="F275" i="1"/>
  <c r="F135" i="1"/>
  <c r="F163" i="1"/>
  <c r="F331" i="1"/>
  <c r="F359" i="1"/>
  <c r="F387" i="1"/>
  <c r="F415" i="1"/>
  <c r="F443" i="1"/>
  <c r="F499" i="1"/>
  <c r="N163" i="1"/>
  <c r="F247" i="1"/>
  <c r="J247" i="1"/>
  <c r="J163" i="1"/>
  <c r="J359" i="1"/>
  <c r="N191" i="1"/>
  <c r="N247" i="1"/>
  <c r="N303" i="1"/>
  <c r="N331" i="1"/>
  <c r="N359" i="1"/>
  <c r="N415" i="1"/>
  <c r="N443" i="1"/>
  <c r="N499" i="1"/>
  <c r="J415" i="1"/>
  <c r="J443" i="1"/>
  <c r="J499" i="1"/>
  <c r="J387" i="1"/>
  <c r="J471" i="1"/>
  <c r="N527" i="1"/>
  <c r="N555" i="1"/>
  <c r="N219" i="1"/>
  <c r="N51" i="1"/>
  <c r="J79" i="1"/>
  <c r="N107" i="1"/>
  <c r="N471" i="1"/>
  <c r="J219" i="1"/>
  <c r="J555" i="1"/>
  <c r="J527" i="1"/>
  <c r="F471" i="1"/>
  <c r="N387" i="1"/>
  <c r="J331" i="1"/>
  <c r="J303" i="1"/>
  <c r="E303" i="1" s="1"/>
  <c r="N275" i="1"/>
  <c r="J275" i="1"/>
  <c r="J191" i="1"/>
  <c r="N135" i="1"/>
  <c r="J135" i="1"/>
  <c r="J107" i="1"/>
  <c r="N79" i="1"/>
  <c r="J51" i="1"/>
  <c r="E107" i="1" l="1"/>
  <c r="E527" i="1"/>
  <c r="E219" i="1"/>
  <c r="E471" i="1"/>
  <c r="E555" i="1"/>
  <c r="E79" i="1"/>
  <c r="E443" i="1"/>
  <c r="E387" i="1"/>
  <c r="E331" i="1"/>
  <c r="E135" i="1"/>
  <c r="E191" i="1"/>
  <c r="E51" i="1"/>
  <c r="E247" i="1"/>
  <c r="E499" i="1"/>
  <c r="E415" i="1"/>
  <c r="E359" i="1"/>
  <c r="E163" i="1"/>
  <c r="E275" i="1"/>
  <c r="O28" i="2"/>
  <c r="N28" i="2"/>
  <c r="M28" i="2"/>
  <c r="L28" i="2"/>
  <c r="K28" i="2"/>
  <c r="J28" i="2"/>
  <c r="H28" i="2"/>
  <c r="G28" i="2"/>
  <c r="F28" i="2"/>
  <c r="R27" i="2"/>
  <c r="P27" i="2"/>
  <c r="S27" i="2" s="1"/>
  <c r="T27" i="2" s="1"/>
  <c r="I27" i="2"/>
  <c r="E27" i="2"/>
  <c r="R26" i="2"/>
  <c r="P26" i="2"/>
  <c r="S26" i="2" s="1"/>
  <c r="T26" i="2" s="1"/>
  <c r="I26" i="2"/>
  <c r="E26" i="2"/>
  <c r="R25" i="2"/>
  <c r="P25" i="2"/>
  <c r="S25" i="2" s="1"/>
  <c r="T25" i="2" s="1"/>
  <c r="I25" i="2"/>
  <c r="E25" i="2"/>
  <c r="R24" i="2"/>
  <c r="P24" i="2"/>
  <c r="S24" i="2" s="1"/>
  <c r="T24" i="2" s="1"/>
  <c r="I24" i="2"/>
  <c r="E24" i="2"/>
  <c r="R23" i="2"/>
  <c r="P23" i="2"/>
  <c r="S23" i="2" s="1"/>
  <c r="T23" i="2" s="1"/>
  <c r="I23" i="2"/>
  <c r="E23" i="2"/>
  <c r="R22" i="2"/>
  <c r="P22" i="2"/>
  <c r="S22" i="2" s="1"/>
  <c r="T22" i="2" s="1"/>
  <c r="I22" i="2"/>
  <c r="E22" i="2"/>
  <c r="R21" i="2"/>
  <c r="P21" i="2"/>
  <c r="S21" i="2" s="1"/>
  <c r="T21" i="2" s="1"/>
  <c r="I21" i="2"/>
  <c r="E21" i="2"/>
  <c r="R20" i="2"/>
  <c r="P20" i="2"/>
  <c r="S20" i="2" s="1"/>
  <c r="T20" i="2" s="1"/>
  <c r="I20" i="2"/>
  <c r="E20" i="2"/>
  <c r="R19" i="2"/>
  <c r="P19" i="2"/>
  <c r="S19" i="2" s="1"/>
  <c r="T19" i="2" s="1"/>
  <c r="I19" i="2"/>
  <c r="E19" i="2"/>
  <c r="R18" i="2"/>
  <c r="P18" i="2"/>
  <c r="S18" i="2" s="1"/>
  <c r="T18" i="2" s="1"/>
  <c r="I18" i="2"/>
  <c r="E18" i="2"/>
  <c r="R17" i="2"/>
  <c r="P17" i="2"/>
  <c r="S17" i="2" s="1"/>
  <c r="T17" i="2" s="1"/>
  <c r="I17" i="2"/>
  <c r="E17" i="2"/>
  <c r="R16" i="2"/>
  <c r="P16" i="2"/>
  <c r="S16" i="2" s="1"/>
  <c r="T16" i="2" s="1"/>
  <c r="I16" i="2"/>
  <c r="E16" i="2"/>
  <c r="R15" i="2"/>
  <c r="P15" i="2"/>
  <c r="S15" i="2" s="1"/>
  <c r="T15" i="2" s="1"/>
  <c r="I15" i="2"/>
  <c r="E15" i="2"/>
  <c r="R14" i="2"/>
  <c r="P14" i="2"/>
  <c r="S14" i="2" s="1"/>
  <c r="T14" i="2" s="1"/>
  <c r="I14" i="2"/>
  <c r="E14" i="2"/>
  <c r="R13" i="2"/>
  <c r="P13" i="2"/>
  <c r="S13" i="2" s="1"/>
  <c r="T13" i="2" s="1"/>
  <c r="I13" i="2"/>
  <c r="E13" i="2"/>
  <c r="R12" i="2"/>
  <c r="P12" i="2"/>
  <c r="S12" i="2" s="1"/>
  <c r="T12" i="2" s="1"/>
  <c r="I12" i="2"/>
  <c r="E12" i="2"/>
  <c r="R11" i="2"/>
  <c r="P11" i="2"/>
  <c r="S11" i="2" s="1"/>
  <c r="T11" i="2" s="1"/>
  <c r="I11" i="2"/>
  <c r="E11" i="2"/>
  <c r="R10" i="2"/>
  <c r="P10" i="2"/>
  <c r="S10" i="2" s="1"/>
  <c r="T10" i="2" s="1"/>
  <c r="I10" i="2"/>
  <c r="E10" i="2"/>
  <c r="R9" i="2"/>
  <c r="P9" i="2"/>
  <c r="S9" i="2" s="1"/>
  <c r="T9" i="2" s="1"/>
  <c r="I9" i="2"/>
  <c r="E9" i="2"/>
  <c r="R8" i="2"/>
  <c r="P8" i="2"/>
  <c r="I8" i="2"/>
  <c r="E8" i="2"/>
  <c r="U16" i="2" l="1"/>
  <c r="I28" i="2"/>
  <c r="R28" i="2"/>
  <c r="E28" i="2"/>
  <c r="P28" i="2"/>
  <c r="Q28" i="2" s="1"/>
  <c r="Q16" i="2"/>
  <c r="U9" i="2"/>
  <c r="U10" i="2"/>
  <c r="U11" i="2"/>
  <c r="U12" i="2"/>
  <c r="U13" i="2"/>
  <c r="U14" i="2"/>
  <c r="U15" i="2"/>
  <c r="U17" i="2"/>
  <c r="U18" i="2"/>
  <c r="U19" i="2"/>
  <c r="U20" i="2"/>
  <c r="U21" i="2"/>
  <c r="U22" i="2"/>
  <c r="U23" i="2"/>
  <c r="U24" i="2"/>
  <c r="U25" i="2"/>
  <c r="U26" i="2"/>
  <c r="U27" i="2"/>
  <c r="Q8" i="2"/>
  <c r="S8" i="2"/>
  <c r="Q9" i="2"/>
  <c r="Q10" i="2"/>
  <c r="Q11" i="2"/>
  <c r="Q12" i="2"/>
  <c r="Q13" i="2"/>
  <c r="Q14" i="2"/>
  <c r="Q15" i="2"/>
  <c r="Q17" i="2"/>
  <c r="Q18" i="2"/>
  <c r="Q19" i="2"/>
  <c r="Q20" i="2"/>
  <c r="Q21" i="2"/>
  <c r="Q22" i="2"/>
  <c r="Q23" i="2"/>
  <c r="Q24" i="2"/>
  <c r="Q25" i="2"/>
  <c r="Q26" i="2"/>
  <c r="Q27" i="2"/>
  <c r="S28" i="2" l="1"/>
  <c r="T8" i="2"/>
  <c r="T28" i="2" l="1"/>
  <c r="U28" i="2" s="1"/>
  <c r="U8" i="2"/>
  <c r="Q23" i="1" l="1"/>
  <c r="N23" i="1"/>
  <c r="J23" i="1"/>
  <c r="F23" i="1"/>
  <c r="E23" i="1" l="1"/>
</calcChain>
</file>

<file path=xl/comments1.xml><?xml version="1.0" encoding="utf-8"?>
<comments xmlns="http://schemas.openxmlformats.org/spreadsheetml/2006/main">
  <authors>
    <author>Нархов Валерий Владимирович</author>
  </authors>
  <commentList>
    <comment ref="D14" authorId="0" shapeId="0">
      <text>
        <r>
          <rPr>
            <b/>
            <sz val="11"/>
            <color indexed="81"/>
            <rFont val="Tahoma"/>
            <family val="2"/>
            <charset val="204"/>
          </rPr>
          <t>Нархов Валерий Владимирович: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>Указаны общие балансные показатели. Число потребителей указано для ВЛ-10 кВ №3 ПС Чалтырь</t>
        </r>
      </text>
    </comment>
  </commentList>
</comments>
</file>

<file path=xl/sharedStrings.xml><?xml version="1.0" encoding="utf-8"?>
<sst xmlns="http://schemas.openxmlformats.org/spreadsheetml/2006/main" count="1349" uniqueCount="207">
  <si>
    <t>Приложение № 9</t>
  </si>
  <si>
    <t>к энергосервисному Контракту</t>
  </si>
  <si>
    <t xml:space="preserve">№ ________________________ </t>
  </si>
  <si>
    <t>от «____» ___________ 20__г.</t>
  </si>
  <si>
    <t>Перечень объектов,</t>
  </si>
  <si>
    <t>включенных в энергосервисный Контракт</t>
  </si>
  <si>
    <t>№ ____ от «____» ___________ 201_ г.</t>
  </si>
  <si>
    <t>В состав настоящего Контракта включены следующие объекты:</t>
  </si>
  <si>
    <t xml:space="preserve">- Питающий центр </t>
  </si>
  <si>
    <t>Диспетчерское наименование ПС</t>
  </si>
  <si>
    <t>Диспетчерское наименование фидера</t>
  </si>
  <si>
    <t>- Трансформаторные пункты;</t>
  </si>
  <si>
    <t>Диспетчерское наименование ТП</t>
  </si>
  <si>
    <t>Место расположения</t>
  </si>
  <si>
    <t>Тип ТП</t>
  </si>
  <si>
    <t>Итого</t>
  </si>
  <si>
    <t>№ п/п</t>
  </si>
  <si>
    <t xml:space="preserve">1.     Объект №1 </t>
  </si>
  <si>
    <t>2.     Объект №2</t>
  </si>
  <si>
    <t>3.     Объект №3</t>
  </si>
  <si>
    <t>4.     Объект №4</t>
  </si>
  <si>
    <t>5.     Объект №5</t>
  </si>
  <si>
    <t>6.     Объект №6</t>
  </si>
  <si>
    <t>7.     Объект №7</t>
  </si>
  <si>
    <t>8.     Объект №8</t>
  </si>
  <si>
    <t>9.     Объект №9</t>
  </si>
  <si>
    <t>10.     Объект №10</t>
  </si>
  <si>
    <t>11.     Объект №11</t>
  </si>
  <si>
    <t>12.     Объект №12</t>
  </si>
  <si>
    <t>13.     Объект №13</t>
  </si>
  <si>
    <t>14.     Объект №14</t>
  </si>
  <si>
    <t>15.     Объект №15</t>
  </si>
  <si>
    <t>16.     Объект №16</t>
  </si>
  <si>
    <t>17.     Объект №17</t>
  </si>
  <si>
    <t>18.     Объект №18</t>
  </si>
  <si>
    <t>19.     Объект №19</t>
  </si>
  <si>
    <t>20.     Объект №20</t>
  </si>
  <si>
    <t>ВЛ 10кВ №1</t>
  </si>
  <si>
    <t>17, 221</t>
  </si>
  <si>
    <t xml:space="preserve">               - Высоковольтные потребители;</t>
  </si>
  <si>
    <t>Наименование потребителя</t>
  </si>
  <si>
    <t>Количество точек учета</t>
  </si>
  <si>
    <t>1.</t>
  </si>
  <si>
    <t>2.</t>
  </si>
  <si>
    <t>3.</t>
  </si>
  <si>
    <t xml:space="preserve">               - Линии электропередачи 0,4 кВ.</t>
  </si>
  <si>
    <t>Место расположения, улица</t>
  </si>
  <si>
    <t>Наименование ТП, к которой подключена ЛЭП</t>
  </si>
  <si>
    <t>Всего</t>
  </si>
  <si>
    <t xml:space="preserve">ПС 35 кВ Вишневецкая </t>
  </si>
  <si>
    <t>ВЛ 10кВ №6</t>
  </si>
  <si>
    <t>283, ЗТП-282, 281, 82, 206, 326, 415, 203, 287, 19, 155, 24, 96, 604П, 359П, 90П</t>
  </si>
  <si>
    <t xml:space="preserve">ПС 35 кВ Глубокинская </t>
  </si>
  <si>
    <t>455, 70, 72, 171, 172, 471, 290, 164, 170, 358П, 481П, 630П, 629П, 638П, 639П, 642П</t>
  </si>
  <si>
    <t>КТП, ЗТП</t>
  </si>
  <si>
    <t>КТП</t>
  </si>
  <si>
    <t xml:space="preserve">ПС 35 кВ ЗСК </t>
  </si>
  <si>
    <t>288, 438, 433, 432, 437, 431, 389, 290, 411, 443П</t>
  </si>
  <si>
    <t xml:space="preserve">ПС 110 кВ Б-4 </t>
  </si>
  <si>
    <t>ВЛ 10 кВ "Кирова-2"</t>
  </si>
  <si>
    <t>190, 191, 187, 189, 188, 100, 186, 204, 184, 603П, 192П, "Взрывпром"</t>
  </si>
  <si>
    <t xml:space="preserve">ПС 35 кВ Литвиновская </t>
  </si>
  <si>
    <t>ВЛ 10кВ №4</t>
  </si>
  <si>
    <t>234, 233, 235, 231, 143, 232, 132, 128, 129, 148, 126, 149, 147</t>
  </si>
  <si>
    <t>ПС 35 кВ Б-2</t>
  </si>
  <si>
    <t>ВЛ 6кВ К.Карьер</t>
  </si>
  <si>
    <t>351, 352, 353, 354, 355, 356, 357, 360, 358П</t>
  </si>
  <si>
    <t>Кольцевая схема построения распределительной сети
1) ПС Чалтырь
2) ПС Хапры Тяговая
3) ПС Р-20</t>
  </si>
  <si>
    <t xml:space="preserve">Фидера, соединенные между собой по кольцевой схеме построения распределительной сети
1) ПС Чалтырь
фидер ВЛ - 10кВ №3 
2) ПС Хапры Тяговая
фидер ВЛ-10кВ №3 
3) ПС Р-20
фидер 20-04
</t>
  </si>
  <si>
    <r>
      <rPr>
        <b/>
        <u/>
        <sz val="11"/>
        <color theme="1"/>
        <rFont val="Times New Roman"/>
        <family val="1"/>
        <charset val="204"/>
      </rPr>
      <t xml:space="preserve">Кольцевая схема построения распределительной сети
</t>
    </r>
    <r>
      <rPr>
        <b/>
        <sz val="11"/>
        <color theme="1"/>
        <rFont val="Times New Roman"/>
        <family val="1"/>
        <charset val="204"/>
      </rPr>
      <t>1) ПС Чалтырь фидер ВЛ - 10кВ №3</t>
    </r>
    <r>
      <rPr>
        <sz val="11"/>
        <color theme="1"/>
        <rFont val="Times New Roman"/>
        <family val="1"/>
        <charset val="204"/>
      </rPr>
      <t xml:space="preserve">
ТП: 20/2, 3/1, 3/10, 3/11, 3/13, 3/15, 3/16, 3/17, 3/18, 3/19, 3/2, 3/21, 3/22, 3/23, 3/24, 3/25, 3/26, 3/27, 3/29, 3/3, 3/30, 3/31, 3/33, 3/35, 3/37, 3/38, 3/39, 3/4, 3/40, 3/42, 3/43, 3/45, 3/47, 3/48, 3/5, 3/50, 3/51, 3/52, 3/53А, 3/6, 3/60, 3/61, 3/63, 3/64, 3/65, 3/66, 3/68, 3/7, 3/70, 3/71, 3/72, 3/72, 3/74, 3/75, 3/76, 3/77А, 3/78, 3/79, 3/8, 3/81,  3/82, 3/83, 3/84, 3/85, 3/86А, 3/87А, 3/89А, 3/9, 3/92А, 3/39
</t>
    </r>
    <r>
      <rPr>
        <b/>
        <sz val="11"/>
        <color theme="1"/>
        <rFont val="Times New Roman"/>
        <family val="1"/>
        <charset val="204"/>
      </rPr>
      <t xml:space="preserve">2) ПС Хапры Тяговая фидер ВЛ-10кВ №3 </t>
    </r>
    <r>
      <rPr>
        <sz val="11"/>
        <color theme="1"/>
        <rFont val="Times New Roman"/>
        <family val="1"/>
        <charset val="204"/>
      </rPr>
      <t xml:space="preserve">
ТП: 3/12, 3/51, 3/80, 3/1, 3/81А, 3/2А, 3/46, 3/41, 3/69
</t>
    </r>
    <r>
      <rPr>
        <b/>
        <sz val="11"/>
        <color theme="1"/>
        <rFont val="Times New Roman"/>
        <family val="1"/>
        <charset val="204"/>
      </rPr>
      <t xml:space="preserve">3) ПС Р-20 фидер 20-04 </t>
    </r>
    <r>
      <rPr>
        <sz val="11"/>
        <color theme="1"/>
        <rFont val="Times New Roman"/>
        <family val="1"/>
        <charset val="204"/>
      </rPr>
      <t xml:space="preserve">
ТП: 20/3, 20/2, 20/16, 20/14, 20/12А, 20/10, 20/9, 20/15А, 20/13А, 14/21, 20/5, 20/7</t>
    </r>
  </si>
  <si>
    <t>Кольцевая схема построения распределительной сети
1) ПС Русский Колодец
2) ПС Лакедемоновская</t>
  </si>
  <si>
    <t xml:space="preserve">Фидера, соединенные между собой по кольцевой схеме построения распределительной сети
1) ПС Русский Колодец
фидер ВЛ-10 кВ №5 
2) ПС Лакедемоновская
фидер ВЛ-10 кВ №НС-3 
</t>
  </si>
  <si>
    <r>
      <rPr>
        <b/>
        <u/>
        <sz val="11"/>
        <color theme="1"/>
        <rFont val="Times New Roman"/>
        <family val="1"/>
        <charset val="204"/>
      </rPr>
      <t xml:space="preserve">Кольцевая схема построения распределительной сети
</t>
    </r>
    <r>
      <rPr>
        <b/>
        <sz val="11"/>
        <color theme="1"/>
        <rFont val="Times New Roman"/>
        <family val="1"/>
        <charset val="204"/>
      </rPr>
      <t xml:space="preserve">1) ПС Русский Колодец фидер ВЛ-10 кВ №5 </t>
    </r>
    <r>
      <rPr>
        <sz val="11"/>
        <color theme="1"/>
        <rFont val="Times New Roman"/>
        <family val="1"/>
        <charset val="204"/>
      </rPr>
      <t xml:space="preserve">
ТП: 29м, 417Ам, 43м, 44м, 59м, 306м, 311м, 312м, 330м, 12м, 210м, 42Ам, 155м, 230м, 241Ам, 371Ам, 418Ам, 375Ам, 198м, 227м, 303м
</t>
    </r>
    <r>
      <rPr>
        <b/>
        <sz val="11"/>
        <color theme="1"/>
        <rFont val="Times New Roman"/>
        <family val="1"/>
        <charset val="204"/>
      </rPr>
      <t>2)  ПС Лакедемоновская фидер ВЛ-10 кВ №НС-3</t>
    </r>
    <r>
      <rPr>
        <sz val="11"/>
        <color theme="1"/>
        <rFont val="Times New Roman"/>
        <family val="1"/>
        <charset val="204"/>
      </rPr>
      <t xml:space="preserve">
ТП: 48м, 49м, 50м, 51м, 151м, 154м, 394м, 445Ам, 712Ам, 748Ам, 236м, 46м</t>
    </r>
  </si>
  <si>
    <t>Кольцевая схема построения распределительной сети
1) ПС Русский Колодец
2) ПС Русский Колодец</t>
  </si>
  <si>
    <t xml:space="preserve">Фидера, соединенные между собой по кольцевой схеме построения распределительной сети
1) ПС Русский Колодец
фидер ВЛ-10 кВ №4 
2) ПС Русский Колодец
фидер ВЛ-10 кВ №8  
</t>
  </si>
  <si>
    <r>
      <rPr>
        <b/>
        <u/>
        <sz val="11"/>
        <color theme="1"/>
        <rFont val="Times New Roman"/>
        <family val="1"/>
        <charset val="204"/>
      </rPr>
      <t xml:space="preserve">Кольцевая схема построения распределительной сети
</t>
    </r>
    <r>
      <rPr>
        <b/>
        <sz val="11"/>
        <color theme="1"/>
        <rFont val="Times New Roman"/>
        <family val="1"/>
        <charset val="204"/>
      </rPr>
      <t xml:space="preserve">1) ПС Русский Колодец фидер ВЛ-10 кВ №4 </t>
    </r>
    <r>
      <rPr>
        <sz val="11"/>
        <color theme="1"/>
        <rFont val="Times New Roman"/>
        <family val="1"/>
        <charset val="204"/>
      </rPr>
      <t xml:space="preserve">
ТП: 14Ам, 259м, 209м, 294м, 295м, 16м, 20м, 21м, 213Ам, 31м, 52м, 54м, 413Ам, 19м, 190Ам, 258Ам, 77Ам, 89Ам, 763Ам, 17м, 18м, 249Ам, 314Ам
</t>
    </r>
    <r>
      <rPr>
        <b/>
        <sz val="11"/>
        <color theme="1"/>
        <rFont val="Times New Roman"/>
        <family val="1"/>
        <charset val="204"/>
      </rPr>
      <t xml:space="preserve">2)  ПС Русский Колодец фидер ВЛ-10 кВ №8 </t>
    </r>
    <r>
      <rPr>
        <sz val="11"/>
        <color theme="1"/>
        <rFont val="Times New Roman"/>
        <family val="1"/>
        <charset val="204"/>
      </rPr>
      <t xml:space="preserve">
ТП: 320Ам, 170м, 24м, 244м, 269м, 22Ам, 23Ам, 25Ам, 286Ам, 474Ам</t>
    </r>
  </si>
  <si>
    <t>ПС Троицкая</t>
  </si>
  <si>
    <t>ВЛ-10кВ №1</t>
  </si>
  <si>
    <t>220, 23, 610, 11, 10А, 545А</t>
  </si>
  <si>
    <t>ПС Носовская</t>
  </si>
  <si>
    <t xml:space="preserve"> ВЛ-10кВ №5</t>
  </si>
  <si>
    <t>517м,443Ам,499Ам,516Ам,523Ам</t>
  </si>
  <si>
    <t xml:space="preserve">ПС Троицкая </t>
  </si>
  <si>
    <t xml:space="preserve"> ВЛ-10кВ №3</t>
  </si>
  <si>
    <t>16, 297, 558</t>
  </si>
  <si>
    <t xml:space="preserve">ПС Троицкая-1 </t>
  </si>
  <si>
    <t xml:space="preserve"> ВЛ-10кВ №4/3</t>
  </si>
  <si>
    <t>ВЛ-10кВ №4 (Кольцевая схема с ВЛ №3 ПС Отрадненская-не входит в контракт)</t>
  </si>
  <si>
    <t>194, 228, 62, 218</t>
  </si>
  <si>
    <t xml:space="preserve">ПС Т-5 </t>
  </si>
  <si>
    <t>КЛ-6кВ №8</t>
  </si>
  <si>
    <t>КЛ-6кВ №5</t>
  </si>
  <si>
    <t>126, 239, 29, 61, 8, 911, 949А</t>
  </si>
  <si>
    <t>139,264, 45, 6, 902, 917, 956, 905</t>
  </si>
  <si>
    <t xml:space="preserve">ПС Т-17 </t>
  </si>
  <si>
    <t>КЛ-6кВ №72</t>
  </si>
  <si>
    <t>15, 300, 37, 5, 63, 927, ПФ-3</t>
  </si>
  <si>
    <t>ПС А-6</t>
  </si>
  <si>
    <t>ВЛ 613</t>
  </si>
  <si>
    <t>79,21,59,74,78,80.134</t>
  </si>
  <si>
    <t xml:space="preserve">ПС А-10 </t>
  </si>
  <si>
    <t>ВЛ 1011</t>
  </si>
  <si>
    <t>175,176,87,174,18,193,177,178,136,153,36,79,101,120,121,152,154,156,160,163,164,34,35,12,9,10,146,27,18,39,108,65,111,140,38,117,147,155,109,106,137,128,129,134,141,104,105,213,17,122,103</t>
  </si>
  <si>
    <t>ПС КГ 2  35/10 кВ</t>
  </si>
  <si>
    <t>КГ-211</t>
  </si>
  <si>
    <t>10,19,20,101,105,106,134</t>
  </si>
  <si>
    <t>п. Чалтырь, п. Хапры</t>
  </si>
  <si>
    <t>п. Р. Колодец,                                                      с. Лакедемоновская</t>
  </si>
  <si>
    <t>п. Р. Колодец</t>
  </si>
  <si>
    <t>с. Троицкое</t>
  </si>
  <si>
    <t>с. Носово</t>
  </si>
  <si>
    <t>г. Таганрог</t>
  </si>
  <si>
    <t>ст. Кагальницкая</t>
  </si>
  <si>
    <t>с. Самарское</t>
  </si>
  <si>
    <t>с. Маргаритово</t>
  </si>
  <si>
    <t>п. Вишневецкий</t>
  </si>
  <si>
    <t>п. Глубокий</t>
  </si>
  <si>
    <t>п. Чистоозерный</t>
  </si>
  <si>
    <t>п. Литвинов</t>
  </si>
  <si>
    <t>п. Горняцкий</t>
  </si>
  <si>
    <t>Итого ПУ по объекту</t>
  </si>
  <si>
    <t>Физ. лица</t>
  </si>
  <si>
    <t>Юр. лица</t>
  </si>
  <si>
    <t>Головной учет в ТП</t>
  </si>
  <si>
    <t>Головной учет в ТП с УСПД</t>
  </si>
  <si>
    <t>Кол-во точек поставки</t>
  </si>
  <si>
    <t>Кол-во п.у.</t>
  </si>
  <si>
    <t>1 ф.</t>
  </si>
  <si>
    <t>3 ф.</t>
  </si>
  <si>
    <t>3ф ТТ</t>
  </si>
  <si>
    <t>Итого т.у.</t>
  </si>
  <si>
    <t>Укрупнённые параметры энергосервисного контракта филиала  ПАО "МРСК Юга"-"Ростовэнерго"</t>
  </si>
  <si>
    <t>№п/п</t>
  </si>
  <si>
    <t>Наименование
ПО</t>
  </si>
  <si>
    <t>Наименование
РЭС</t>
  </si>
  <si>
    <t>Наименование фидера</t>
  </si>
  <si>
    <t>Количество ТУ, шт.</t>
  </si>
  <si>
    <t>Количество  ТП, шт.</t>
  </si>
  <si>
    <t>ПС</t>
  </si>
  <si>
    <t>Отпуск в сеть, тыс.кВт*ч</t>
  </si>
  <si>
    <t>Полезный отпуск, тыс.кВт*ч</t>
  </si>
  <si>
    <t>Потери</t>
  </si>
  <si>
    <t>Стоимость реализации ЭСК, тыс.рублей с НДС</t>
  </si>
  <si>
    <t>*Среднегодовой объем экономии, тыс.кВтч</t>
  </si>
  <si>
    <t>**Среднегодовой объем экономии, тыс.рублей с НДС</t>
  </si>
  <si>
    <t>Срок окупаемости</t>
  </si>
  <si>
    <t>1ф</t>
  </si>
  <si>
    <t>3ф</t>
  </si>
  <si>
    <t>3ф с ТТ</t>
  </si>
  <si>
    <t>МРСК</t>
  </si>
  <si>
    <t>Потребительские</t>
  </si>
  <si>
    <t>Тыс. кВт*ч</t>
  </si>
  <si>
    <t>%</t>
  </si>
  <si>
    <t>3ф пр</t>
  </si>
  <si>
    <t>3ф тт</t>
  </si>
  <si>
    <t>СВЭС</t>
  </si>
  <si>
    <t>Каменский</t>
  </si>
  <si>
    <t>ПС 35 кВ Вишневецкая ВЛ 10кВ №6</t>
  </si>
  <si>
    <t>ПС 35 кВ Глубокинская ВЛ 10кВ №1</t>
  </si>
  <si>
    <t>ПС 35 кВ ЗСК ВЛ 10кВ №1</t>
  </si>
  <si>
    <t>ПС 110 кВ Б-4 Прис. ЛЭП ВЛ 10 кВ "Кирова-2"</t>
  </si>
  <si>
    <t>Белокалитвинский</t>
  </si>
  <si>
    <t>ПС 35 кВ Литвиновская ВЛ 10кВ №4</t>
  </si>
  <si>
    <t>ПС 35 кВ Б-2 яч.19 ВЛ 6кВ К.Карьер</t>
  </si>
  <si>
    <t>ЮЗЭС</t>
  </si>
  <si>
    <t>Чалтырьский</t>
  </si>
  <si>
    <t>Неклиновский</t>
  </si>
  <si>
    <t>ПС Троицкая Ячейка ВЛ-10кВ №1</t>
  </si>
  <si>
    <t>ПС Носовская Присоединение ВЛ-10кВ №5</t>
  </si>
  <si>
    <t>ПС Троицкая Ячейка ВЛ-10кВ №3</t>
  </si>
  <si>
    <t>ПС Троицкая-1 Присоединение ВЛ-10кВ №4/3</t>
  </si>
  <si>
    <t>ПС Троицкая ВЛ-10кВ №4 с(ВЛ №3 ПС Отрадненская-не входит в контракт), балансовые показатели кольца, число точек и ТП- только Троицкая-4</t>
  </si>
  <si>
    <t>Таганрогский</t>
  </si>
  <si>
    <t>ПС Т-5 Ячейка КЛ-6кВ №8</t>
  </si>
  <si>
    <t>ПС Т-5 Ячейка КЛ-6кВ №5</t>
  </si>
  <si>
    <t>ПС Т-17 Ячейка КЛ-6кВ №72</t>
  </si>
  <si>
    <t>ЮЭС</t>
  </si>
  <si>
    <t>Азовский</t>
  </si>
  <si>
    <t>ПС А-6 ВЛ-613</t>
  </si>
  <si>
    <t>ПС А-10 КЛ ВЛ-1011</t>
  </si>
  <si>
    <t xml:space="preserve">Зерноградский </t>
  </si>
  <si>
    <t>ПС КГ-2 ВЛ-211</t>
  </si>
  <si>
    <t>ИТОГО</t>
  </si>
  <si>
    <t>№ фидера по порядку</t>
  </si>
  <si>
    <t>ПО</t>
  </si>
  <si>
    <t>РЭС</t>
  </si>
  <si>
    <t>Наименование ПС</t>
  </si>
  <si>
    <t>№ фидера</t>
  </si>
  <si>
    <t>Дисп. номер КТП (ТП)</t>
  </si>
  <si>
    <t>Кол-во вводов</t>
  </si>
  <si>
    <t>Кол-во п.у., вынесенных на фасад</t>
  </si>
  <si>
    <t>Кол-во п.у., установленных на границе балансовой принадлежности</t>
  </si>
  <si>
    <t>Кол-во вводов, выполненных СИП</t>
  </si>
  <si>
    <t>7;8;9
(кольцо)</t>
  </si>
  <si>
    <r>
      <rPr>
        <b/>
        <u/>
        <sz val="11"/>
        <color theme="1"/>
        <rFont val="Times New Roman"/>
        <family val="1"/>
        <charset val="204"/>
      </rPr>
      <t xml:space="preserve">Кольцевая схема построения распределительной сети
</t>
    </r>
    <r>
      <rPr>
        <sz val="11"/>
        <color theme="1"/>
        <rFont val="Times New Roman"/>
        <family val="1"/>
        <charset val="204"/>
      </rPr>
      <t xml:space="preserve">
1) ПС Чалтырь
2) ПС Хапры Тяговая
3) ПС Р-20</t>
    </r>
  </si>
  <si>
    <r>
      <rPr>
        <b/>
        <u/>
        <sz val="11"/>
        <color theme="1"/>
        <rFont val="Times New Roman"/>
        <family val="1"/>
        <charset val="204"/>
      </rPr>
      <t xml:space="preserve">Фидера, соединенные между собой по кольцевой схеме построения распределительной сети
</t>
    </r>
    <r>
      <rPr>
        <sz val="11"/>
        <color theme="1"/>
        <rFont val="Times New Roman"/>
        <family val="1"/>
        <charset val="204"/>
      </rPr>
      <t xml:space="preserve">
1) ПС Чалтырь
фидер ВЛ - 10кВ №3 
2) ПС Хапры Тяговая
фидер ВЛ-10кВ №3 
3) ПС Р-20
фидер 20-04
</t>
    </r>
  </si>
  <si>
    <t>10;11
(кольцо)</t>
  </si>
  <si>
    <r>
      <rPr>
        <b/>
        <u/>
        <sz val="11"/>
        <color theme="1"/>
        <rFont val="Times New Roman"/>
        <family val="1"/>
        <charset val="204"/>
      </rPr>
      <t xml:space="preserve">Кольцевая схема построения распределительной сети
</t>
    </r>
    <r>
      <rPr>
        <sz val="11"/>
        <color theme="1"/>
        <rFont val="Times New Roman"/>
        <family val="1"/>
        <charset val="204"/>
      </rPr>
      <t xml:space="preserve">
1) ПС Русский Колодец
2) ПС Лакедемоновская</t>
    </r>
  </si>
  <si>
    <r>
      <rPr>
        <b/>
        <u/>
        <sz val="11"/>
        <color theme="1"/>
        <rFont val="Times New Roman"/>
        <family val="1"/>
        <charset val="204"/>
      </rPr>
      <t xml:space="preserve">Фидера, соединенные между собой по кольцевой схеме построения распределительной сети
</t>
    </r>
    <r>
      <rPr>
        <sz val="11"/>
        <color theme="1"/>
        <rFont val="Times New Roman"/>
        <family val="1"/>
        <charset val="204"/>
      </rPr>
      <t xml:space="preserve">
1) ПС Русский Колодец
фидер ВЛ-10 кВ №5 
2) ПС Лакедемоновская
фидер ВЛ-10 кВ №НС-3 
</t>
    </r>
  </si>
  <si>
    <t>12;13
(кольцо)</t>
  </si>
  <si>
    <r>
      <rPr>
        <b/>
        <u/>
        <sz val="11"/>
        <color theme="1"/>
        <rFont val="Times New Roman"/>
        <family val="1"/>
        <charset val="204"/>
      </rPr>
      <t xml:space="preserve">Кольцевая схема построения распределительной сети
</t>
    </r>
    <r>
      <rPr>
        <sz val="11"/>
        <color theme="1"/>
        <rFont val="Times New Roman"/>
        <family val="1"/>
        <charset val="204"/>
      </rPr>
      <t xml:space="preserve">
1) ПС Русский Колодец
2) ПС Русский Колодец</t>
    </r>
  </si>
  <si>
    <r>
      <rPr>
        <b/>
        <u/>
        <sz val="11"/>
        <color theme="1"/>
        <rFont val="Times New Roman"/>
        <family val="1"/>
        <charset val="204"/>
      </rPr>
      <t xml:space="preserve">Фидера, соединенные между собой по кольцевой схеме построения распределительной сети
</t>
    </r>
    <r>
      <rPr>
        <sz val="11"/>
        <color theme="1"/>
        <rFont val="Times New Roman"/>
        <family val="1"/>
        <charset val="204"/>
      </rPr>
      <t xml:space="preserve">
1) ПС Русский Колодец
фидер ВЛ-10 кВ №4 
2) ПС Русский Колодец
фидер ВЛ-10 кВ №8  
</t>
    </r>
  </si>
  <si>
    <t>ПС Т-5</t>
  </si>
  <si>
    <t>Зерноградский</t>
  </si>
  <si>
    <t>ВЛ-10кВ №3 ПС Чалтырь, Вл-10 кВ 20-04 ПС Р-20,ВЛ-10кВ №3 ПС Х.Тяговая
ВЛ-10кВ №3 ПС Х.Тяговая
ВЛ-10кВ №20-04 ПС Р-20</t>
  </si>
  <si>
    <t>ВЛ-10 кВ №5 ПС Р.Колод,ВЛ-10 кВ №НС-3 ПС Лакедем.
ВЛ-10 кВ №НС-3 ПС Лакедем.</t>
  </si>
  <si>
    <t>ВЛ-10 кВ №4 ПС Р.Колод,ВЛ-10 кВ №8 ПС Р.Колод
ВЛ-10 кВ №8 ПС Р.Колод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</si>
</sst>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,##0.000"/>
    <numFmt numFmtId="165" formatCode="#,##0_ ;\-#,##0\ "/>
    <numFmt numFmtId="166" formatCode="#,##0.00_ ;\-#,##0.00\ "/>
    <numFmt numFmtId="167" formatCode="0.0"/>
    <numFmt numFmtId="168" formatCode="#,##0.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4">
    <xf numFmtId="0" fontId="0" fillId="0" borderId="0" xfId="0"/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20" fillId="0" borderId="0" xfId="0" applyFont="1"/>
    <xf numFmtId="0" fontId="18" fillId="0" borderId="0" xfId="0" applyFont="1" applyAlignment="1">
      <alignment horizontal="left" vertical="center"/>
    </xf>
    <xf numFmtId="0" fontId="18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justify" vertical="center"/>
    </xf>
    <xf numFmtId="0" fontId="18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0" fontId="0" fillId="0" borderId="0" xfId="0"/>
    <xf numFmtId="0" fontId="18" fillId="0" borderId="0" xfId="0" applyFont="1" applyAlignment="1">
      <alignment vertical="center"/>
    </xf>
    <xf numFmtId="0" fontId="18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/>
    </xf>
    <xf numFmtId="0" fontId="25" fillId="0" borderId="0" xfId="0" applyFont="1"/>
    <xf numFmtId="3" fontId="25" fillId="33" borderId="0" xfId="0" applyNumberFormat="1" applyFont="1" applyFill="1"/>
    <xf numFmtId="0" fontId="19" fillId="0" borderId="0" xfId="0" applyFont="1"/>
    <xf numFmtId="0" fontId="19" fillId="0" borderId="10" xfId="0" applyFont="1" applyFill="1" applyBorder="1" applyAlignment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 wrapText="1"/>
    </xf>
    <xf numFmtId="0" fontId="23" fillId="34" borderId="18" xfId="0" applyNumberFormat="1" applyFont="1" applyFill="1" applyBorder="1" applyAlignment="1" applyProtection="1">
      <alignment horizontal="center" vertical="center"/>
    </xf>
    <xf numFmtId="0" fontId="23" fillId="34" borderId="10" xfId="0" applyNumberFormat="1" applyFont="1" applyFill="1" applyBorder="1" applyAlignment="1" applyProtection="1">
      <alignment horizontal="center" vertical="center" wrapText="1"/>
    </xf>
    <xf numFmtId="0" fontId="23" fillId="35" borderId="10" xfId="0" applyNumberFormat="1" applyFont="1" applyFill="1" applyBorder="1" applyAlignment="1" applyProtection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0" fontId="23" fillId="0" borderId="10" xfId="0" applyNumberFormat="1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164" fontId="18" fillId="0" borderId="10" xfId="0" applyNumberFormat="1" applyFont="1" applyFill="1" applyBorder="1" applyAlignment="1">
      <alignment horizontal="center" vertical="center"/>
    </xf>
    <xf numFmtId="4" fontId="23" fillId="0" borderId="10" xfId="0" applyNumberFormat="1" applyFont="1" applyFill="1" applyBorder="1" applyAlignment="1" applyProtection="1">
      <alignment horizontal="center" vertical="center"/>
    </xf>
    <xf numFmtId="10" fontId="18" fillId="0" borderId="10" xfId="0" applyNumberFormat="1" applyFont="1" applyFill="1" applyBorder="1" applyAlignment="1">
      <alignment horizontal="center" vertical="center"/>
    </xf>
    <xf numFmtId="1" fontId="23" fillId="0" borderId="10" xfId="0" applyNumberFormat="1" applyFont="1" applyFill="1" applyBorder="1" applyAlignment="1" applyProtection="1">
      <alignment horizontal="center" vertical="center"/>
    </xf>
    <xf numFmtId="0" fontId="18" fillId="35" borderId="16" xfId="0" applyFont="1" applyFill="1" applyBorder="1" applyAlignment="1">
      <alignment horizontal="center" vertical="center"/>
    </xf>
    <xf numFmtId="0" fontId="23" fillId="36" borderId="10" xfId="0" applyNumberFormat="1" applyFont="1" applyFill="1" applyBorder="1" applyAlignment="1" applyProtection="1">
      <alignment horizontal="center" vertical="center"/>
    </xf>
    <xf numFmtId="0" fontId="23" fillId="36" borderId="10" xfId="0" applyNumberFormat="1" applyFont="1" applyFill="1" applyBorder="1" applyAlignment="1" applyProtection="1">
      <alignment horizontal="center" vertical="center" wrapText="1"/>
    </xf>
    <xf numFmtId="165" fontId="19" fillId="0" borderId="10" xfId="0" applyNumberFormat="1" applyFont="1" applyFill="1" applyBorder="1" applyAlignment="1">
      <alignment horizontal="center" vertical="center" wrapText="1"/>
    </xf>
    <xf numFmtId="166" fontId="19" fillId="0" borderId="10" xfId="43" applyNumberFormat="1" applyFont="1" applyFill="1" applyBorder="1" applyAlignment="1">
      <alignment horizontal="center" vertical="distributed" wrapText="1"/>
    </xf>
    <xf numFmtId="167" fontId="23" fillId="0" borderId="10" xfId="0" applyNumberFormat="1" applyFont="1" applyFill="1" applyBorder="1" applyAlignment="1" applyProtection="1">
      <alignment horizontal="center" vertical="center"/>
    </xf>
    <xf numFmtId="3" fontId="23" fillId="0" borderId="10" xfId="0" applyNumberFormat="1" applyFont="1" applyFill="1" applyBorder="1" applyAlignment="1" applyProtection="1">
      <alignment horizontal="center" vertical="center"/>
    </xf>
    <xf numFmtId="43" fontId="23" fillId="0" borderId="10" xfId="43" applyFont="1" applyFill="1" applyBorder="1" applyAlignment="1" applyProtection="1">
      <alignment horizontal="center" vertical="center"/>
    </xf>
    <xf numFmtId="164" fontId="23" fillId="0" borderId="10" xfId="0" applyNumberFormat="1" applyFont="1" applyFill="1" applyBorder="1" applyAlignment="1" applyProtection="1">
      <alignment horizontal="center" vertical="center"/>
    </xf>
    <xf numFmtId="0" fontId="18" fillId="36" borderId="10" xfId="0" applyFont="1" applyFill="1" applyBorder="1" applyAlignment="1">
      <alignment horizontal="center" vertical="center" wrapText="1"/>
    </xf>
    <xf numFmtId="0" fontId="18" fillId="36" borderId="11" xfId="0" applyFont="1" applyFill="1" applyBorder="1" applyAlignment="1">
      <alignment horizontal="center" vertical="center" wrapText="1"/>
    </xf>
    <xf numFmtId="3" fontId="23" fillId="0" borderId="10" xfId="0" applyNumberFormat="1" applyFont="1" applyFill="1" applyBorder="1" applyAlignment="1">
      <alignment horizontal="center" vertical="center" wrapText="1"/>
    </xf>
    <xf numFmtId="0" fontId="23" fillId="37" borderId="10" xfId="0" applyNumberFormat="1" applyFont="1" applyFill="1" applyBorder="1" applyAlignment="1" applyProtection="1">
      <alignment horizontal="center" vertical="center"/>
    </xf>
    <xf numFmtId="164" fontId="23" fillId="0" borderId="10" xfId="42" applyNumberFormat="1" applyFont="1" applyFill="1" applyBorder="1" applyAlignment="1" applyProtection="1">
      <alignment horizontal="center" vertical="center"/>
    </xf>
    <xf numFmtId="3" fontId="25" fillId="38" borderId="10" xfId="0" applyNumberFormat="1" applyFont="1" applyFill="1" applyBorder="1" applyAlignment="1">
      <alignment horizontal="center" vertical="center"/>
    </xf>
    <xf numFmtId="3" fontId="25" fillId="0" borderId="10" xfId="0" applyNumberFormat="1" applyFont="1" applyFill="1" applyBorder="1" applyAlignment="1">
      <alignment horizontal="center" vertical="center"/>
    </xf>
    <xf numFmtId="168" fontId="25" fillId="0" borderId="10" xfId="0" applyNumberFormat="1" applyFont="1" applyFill="1" applyBorder="1" applyAlignment="1">
      <alignment horizontal="center" vertical="center"/>
    </xf>
    <xf numFmtId="10" fontId="25" fillId="0" borderId="10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1" fontId="27" fillId="0" borderId="10" xfId="0" applyNumberFormat="1" applyFont="1" applyFill="1" applyBorder="1" applyAlignment="1" applyProtection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18" fillId="37" borderId="10" xfId="0" applyFont="1" applyFill="1" applyBorder="1" applyAlignment="1">
      <alignment horizontal="center" vertical="center" wrapText="1"/>
    </xf>
    <xf numFmtId="0" fontId="18" fillId="37" borderId="10" xfId="0" applyFont="1" applyFill="1" applyBorder="1" applyAlignment="1">
      <alignment horizontal="left" vertical="center" wrapText="1"/>
    </xf>
    <xf numFmtId="0" fontId="18" fillId="37" borderId="10" xfId="0" applyFont="1" applyFill="1" applyBorder="1" applyAlignment="1">
      <alignment horizontal="left" vertical="center"/>
    </xf>
    <xf numFmtId="165" fontId="19" fillId="0" borderId="10" xfId="42" applyNumberFormat="1" applyFont="1" applyFill="1" applyBorder="1" applyAlignment="1">
      <alignment horizontal="center" vertical="distributed" wrapText="1"/>
    </xf>
    <xf numFmtId="165" fontId="31" fillId="0" borderId="10" xfId="42" applyNumberFormat="1" applyFont="1" applyFill="1" applyBorder="1" applyAlignment="1">
      <alignment horizontal="center" vertical="center" wrapText="1"/>
    </xf>
    <xf numFmtId="165" fontId="18" fillId="0" borderId="10" xfId="42" applyNumberFormat="1" applyFont="1" applyFill="1" applyBorder="1" applyAlignment="1">
      <alignment horizontal="center" vertical="center" wrapText="1"/>
    </xf>
    <xf numFmtId="165" fontId="23" fillId="0" borderId="10" xfId="42" applyNumberFormat="1" applyFont="1" applyFill="1" applyBorder="1" applyAlignment="1">
      <alignment horizontal="center" vertical="center" wrapText="1"/>
    </xf>
    <xf numFmtId="0" fontId="23" fillId="37" borderId="10" xfId="0" applyFont="1" applyFill="1" applyBorder="1" applyAlignment="1">
      <alignment horizontal="left" vertical="center" wrapText="1"/>
    </xf>
    <xf numFmtId="0" fontId="18" fillId="39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left" vertical="center" wrapText="1"/>
    </xf>
    <xf numFmtId="165" fontId="32" fillId="0" borderId="10" xfId="42" applyNumberFormat="1" applyFont="1" applyFill="1" applyBorder="1" applyAlignment="1">
      <alignment horizontal="center" vertical="center" wrapText="1"/>
    </xf>
    <xf numFmtId="165" fontId="19" fillId="0" borderId="10" xfId="42" applyNumberFormat="1" applyFont="1" applyFill="1" applyBorder="1" applyAlignment="1">
      <alignment horizontal="center" vertical="center" wrapText="1"/>
    </xf>
    <xf numFmtId="165" fontId="33" fillId="0" borderId="10" xfId="42" applyNumberFormat="1" applyFont="1" applyFill="1" applyBorder="1" applyAlignment="1">
      <alignment horizontal="center" vertical="center" wrapText="1"/>
    </xf>
    <xf numFmtId="0" fontId="18" fillId="40" borderId="10" xfId="0" applyFont="1" applyFill="1" applyBorder="1" applyAlignment="1">
      <alignment horizontal="center" vertical="center" wrapText="1"/>
    </xf>
    <xf numFmtId="0" fontId="19" fillId="40" borderId="10" xfId="0" applyFont="1" applyFill="1" applyBorder="1" applyAlignment="1">
      <alignment horizontal="center" vertical="center" wrapText="1"/>
    </xf>
    <xf numFmtId="0" fontId="19" fillId="4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3" fillId="36" borderId="16" xfId="0" applyNumberFormat="1" applyFont="1" applyFill="1" applyBorder="1" applyAlignment="1" applyProtection="1">
      <alignment horizontal="center" vertical="center"/>
    </xf>
    <xf numFmtId="0" fontId="23" fillId="33" borderId="10" xfId="0" applyNumberFormat="1" applyFont="1" applyFill="1" applyBorder="1" applyAlignment="1" applyProtection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right" vertical="center" wrapText="1"/>
    </xf>
    <xf numFmtId="0" fontId="18" fillId="0" borderId="15" xfId="0" applyFont="1" applyBorder="1" applyAlignment="1">
      <alignment horizontal="justify" vertical="center"/>
    </xf>
    <xf numFmtId="0" fontId="20" fillId="0" borderId="15" xfId="0" applyFont="1" applyBorder="1" applyAlignment="1">
      <alignment horizontal="center"/>
    </xf>
    <xf numFmtId="0" fontId="23" fillId="34" borderId="16" xfId="0" applyNumberFormat="1" applyFont="1" applyFill="1" applyBorder="1" applyAlignment="1" applyProtection="1">
      <alignment horizontal="center" vertical="center"/>
    </xf>
    <xf numFmtId="0" fontId="23" fillId="34" borderId="18" xfId="0" applyNumberFormat="1" applyFont="1" applyFill="1" applyBorder="1" applyAlignment="1" applyProtection="1">
      <alignment horizontal="center" vertical="center"/>
    </xf>
    <xf numFmtId="0" fontId="23" fillId="34" borderId="10" xfId="0" applyNumberFormat="1" applyFont="1" applyFill="1" applyBorder="1" applyAlignment="1" applyProtection="1">
      <alignment horizontal="center" vertical="center" wrapText="1"/>
    </xf>
    <xf numFmtId="0" fontId="27" fillId="0" borderId="11" xfId="0" applyNumberFormat="1" applyFont="1" applyFill="1" applyBorder="1" applyAlignment="1" applyProtection="1">
      <alignment horizontal="center" vertical="center"/>
    </xf>
    <xf numFmtId="0" fontId="27" fillId="0" borderId="12" xfId="0" applyNumberFormat="1" applyFont="1" applyFill="1" applyBorder="1" applyAlignment="1" applyProtection="1">
      <alignment horizontal="center" vertical="center"/>
    </xf>
    <xf numFmtId="0" fontId="27" fillId="0" borderId="13" xfId="0" applyNumberFormat="1" applyFont="1" applyFill="1" applyBorder="1" applyAlignment="1" applyProtection="1">
      <alignment horizontal="center" vertical="center"/>
    </xf>
    <xf numFmtId="0" fontId="23" fillId="34" borderId="20" xfId="0" applyNumberFormat="1" applyFont="1" applyFill="1" applyBorder="1" applyAlignment="1" applyProtection="1">
      <alignment horizontal="center" vertical="center" wrapText="1"/>
    </xf>
    <xf numFmtId="0" fontId="23" fillId="34" borderId="19" xfId="0" applyNumberFormat="1" applyFont="1" applyFill="1" applyBorder="1" applyAlignment="1" applyProtection="1">
      <alignment horizontal="center" vertical="center" wrapText="1"/>
    </xf>
    <xf numFmtId="0" fontId="23" fillId="34" borderId="16" xfId="0" applyNumberFormat="1" applyFont="1" applyFill="1" applyBorder="1" applyAlignment="1" applyProtection="1">
      <alignment horizontal="center" vertical="center" wrapText="1"/>
    </xf>
    <xf numFmtId="0" fontId="23" fillId="34" borderId="17" xfId="0" applyNumberFormat="1" applyFont="1" applyFill="1" applyBorder="1" applyAlignment="1" applyProtection="1">
      <alignment horizontal="center" vertical="center" wrapText="1"/>
    </xf>
    <xf numFmtId="0" fontId="23" fillId="34" borderId="18" xfId="0" applyNumberFormat="1" applyFont="1" applyFill="1" applyBorder="1" applyAlignment="1" applyProtection="1">
      <alignment horizontal="center" vertical="center" wrapText="1"/>
    </xf>
    <xf numFmtId="1" fontId="23" fillId="34" borderId="16" xfId="0" applyNumberFormat="1" applyFont="1" applyFill="1" applyBorder="1" applyAlignment="1" applyProtection="1">
      <alignment horizontal="center" vertical="center" wrapText="1"/>
    </xf>
    <xf numFmtId="1" fontId="23" fillId="34" borderId="17" xfId="0" applyNumberFormat="1" applyFont="1" applyFill="1" applyBorder="1" applyAlignment="1" applyProtection="1">
      <alignment horizontal="center" vertical="center" wrapText="1"/>
    </xf>
    <xf numFmtId="1" fontId="23" fillId="34" borderId="18" xfId="0" applyNumberFormat="1" applyFont="1" applyFill="1" applyBorder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 wrapText="1"/>
    </xf>
    <xf numFmtId="0" fontId="23" fillId="34" borderId="17" xfId="0" applyNumberFormat="1" applyFont="1" applyFill="1" applyBorder="1" applyAlignment="1" applyProtection="1">
      <alignment horizontal="center" vertical="center"/>
    </xf>
    <xf numFmtId="0" fontId="23" fillId="34" borderId="11" xfId="0" applyNumberFormat="1" applyFont="1" applyFill="1" applyBorder="1" applyAlignment="1" applyProtection="1">
      <alignment horizontal="center" vertical="center" wrapText="1"/>
    </xf>
    <xf numFmtId="0" fontId="23" fillId="34" borderId="12" xfId="0" applyNumberFormat="1" applyFont="1" applyFill="1" applyBorder="1" applyAlignment="1" applyProtection="1">
      <alignment horizontal="center" vertical="center" wrapText="1"/>
    </xf>
    <xf numFmtId="0" fontId="23" fillId="34" borderId="13" xfId="0" applyNumberFormat="1" applyFont="1" applyFill="1" applyBorder="1" applyAlignment="1" applyProtection="1">
      <alignment horizontal="center" vertical="center" wrapText="1"/>
    </xf>
    <xf numFmtId="0" fontId="23" fillId="34" borderId="19" xfId="0" applyNumberFormat="1" applyFont="1" applyFill="1" applyBorder="1" applyAlignment="1" applyProtection="1">
      <alignment horizontal="center" vertical="center"/>
    </xf>
    <xf numFmtId="0" fontId="23" fillId="34" borderId="21" xfId="0" applyNumberFormat="1" applyFont="1" applyFill="1" applyBorder="1" applyAlignment="1" applyProtection="1">
      <alignment horizontal="center" vertical="center"/>
    </xf>
    <xf numFmtId="0" fontId="23" fillId="34" borderId="22" xfId="0" applyNumberFormat="1" applyFont="1" applyFill="1" applyBorder="1" applyAlignment="1" applyProtection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Финансовый 2" xfId="4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oskoboynikov\AppData\Local\Microsoft\Windows\Temporary%20Internet%20Files\Content.Outlook\KLF2GZW4\&#1059;&#1082;&#1088;&#1091;&#1087;&#1085;&#1077;&#1085;&#1085;&#1099;&#1077;%20&#1087;&#1072;&#1088;&#1072;&#1084;&#1077;&#1090;&#1088;&#1099;%20&#1069;&#1057;&#1050;%2022-02-2018_(&#1056;&#1086;&#1089;&#1090;&#1086;&#1074;&#1101;&#1085;&#1077;&#1088;&#1075;&#1086;)_(&#1057;&#1042;&#1069;&#1057;+&#1070;&#1047;&#1069;&#1057;+&#1070;&#1069;&#1057;)_(24&#109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СД"/>
      <sheetName val="Стоимость"/>
    </sheetNames>
    <sheetDataSet>
      <sheetData sheetId="0"/>
      <sheetData sheetId="1">
        <row r="19">
          <cell r="C19">
            <v>32573.453054314123</v>
          </cell>
          <cell r="D19">
            <v>37995.896610382391</v>
          </cell>
          <cell r="E19">
            <v>85002.301281528984</v>
          </cell>
          <cell r="F19">
            <v>241790.85195269386</v>
          </cell>
          <cell r="G19">
            <v>49410.906197731965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2"/>
  <sheetViews>
    <sheetView tabSelected="1" topLeftCell="B1" zoomScale="85" zoomScaleNormal="85" workbookViewId="0">
      <selection activeCell="M566" sqref="M566"/>
    </sheetView>
  </sheetViews>
  <sheetFormatPr defaultRowHeight="15" x14ac:dyDescent="0.25"/>
  <cols>
    <col min="1" max="1" width="6" customWidth="1"/>
    <col min="2" max="2" width="31.28515625" customWidth="1"/>
    <col min="3" max="3" width="22.28515625" customWidth="1"/>
    <col min="4" max="4" width="10" customWidth="1"/>
    <col min="5" max="19" width="8.85546875" customWidth="1"/>
    <col min="20" max="20" width="10.28515625" customWidth="1"/>
  </cols>
  <sheetData>
    <row r="1" spans="1:12" ht="15" customHeight="1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2" ht="15" customHeight="1" x14ac:dyDescent="0.25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ht="15" customHeight="1" x14ac:dyDescent="0.25">
      <c r="A3" s="87" t="s">
        <v>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 ht="15" customHeight="1" x14ac:dyDescent="0.25">
      <c r="A4" s="87" t="s">
        <v>3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2" ht="1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customHeight="1" x14ac:dyDescent="0.25">
      <c r="A6" s="91" t="s">
        <v>4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</row>
    <row r="7" spans="1:12" ht="15" customHeight="1" x14ac:dyDescent="0.25">
      <c r="A7" s="91" t="s">
        <v>5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</row>
    <row r="8" spans="1:12" ht="15" customHeight="1" x14ac:dyDescent="0.25">
      <c r="A8" s="91" t="s">
        <v>6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</row>
    <row r="9" spans="1:12" ht="1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15" customHeight="1" x14ac:dyDescent="0.25">
      <c r="A10" s="91" t="s">
        <v>7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</row>
    <row r="11" spans="1:12" ht="15" customHeight="1" x14ac:dyDescent="0.25">
      <c r="A11" s="88" t="s">
        <v>17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</row>
    <row r="12" spans="1:12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15" customHeight="1" x14ac:dyDescent="0.25">
      <c r="A13" s="89" t="s">
        <v>8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</row>
    <row r="14" spans="1:12" ht="1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ht="15" customHeight="1" x14ac:dyDescent="0.25">
      <c r="A15" s="90" t="s">
        <v>9</v>
      </c>
      <c r="B15" s="90"/>
      <c r="C15" s="90"/>
      <c r="D15" s="90"/>
      <c r="E15" s="90"/>
      <c r="F15" s="90"/>
      <c r="G15" s="90" t="s">
        <v>10</v>
      </c>
      <c r="H15" s="90"/>
      <c r="I15" s="90"/>
      <c r="J15" s="90"/>
      <c r="K15" s="90"/>
      <c r="L15" s="90"/>
    </row>
    <row r="16" spans="1:12" ht="15" customHeight="1" x14ac:dyDescent="0.25">
      <c r="A16" s="78" t="s">
        <v>49</v>
      </c>
      <c r="B16" s="79" t="s">
        <v>50</v>
      </c>
      <c r="C16" s="79" t="s">
        <v>49</v>
      </c>
      <c r="D16" s="79" t="s">
        <v>50</v>
      </c>
      <c r="E16" s="79" t="s">
        <v>49</v>
      </c>
      <c r="F16" s="80" t="s">
        <v>50</v>
      </c>
      <c r="G16" s="78" t="s">
        <v>50</v>
      </c>
      <c r="H16" s="79"/>
      <c r="I16" s="79"/>
      <c r="J16" s="79"/>
      <c r="K16" s="79"/>
      <c r="L16" s="80"/>
    </row>
    <row r="17" spans="1:20" ht="15" customHeight="1" x14ac:dyDescent="0.25">
      <c r="A17" s="95"/>
      <c r="B17" s="95"/>
      <c r="C17" s="95"/>
      <c r="D17" s="95"/>
      <c r="E17" s="95"/>
      <c r="F17" s="95"/>
      <c r="G17" s="96"/>
      <c r="H17" s="96"/>
      <c r="I17" s="96"/>
      <c r="J17" s="96"/>
      <c r="K17" s="96"/>
      <c r="L17" s="96"/>
    </row>
    <row r="18" spans="1:20" ht="15" customHeight="1" x14ac:dyDescent="0.25">
      <c r="A18" s="93" t="s">
        <v>11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</row>
    <row r="19" spans="1:20" ht="15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20" ht="15" customHeight="1" x14ac:dyDescent="0.25">
      <c r="A20" s="90" t="s">
        <v>16</v>
      </c>
      <c r="B20" s="90" t="s">
        <v>12</v>
      </c>
      <c r="C20" s="90" t="s">
        <v>13</v>
      </c>
      <c r="D20" s="90" t="s">
        <v>14</v>
      </c>
      <c r="E20" s="84" t="s">
        <v>120</v>
      </c>
      <c r="F20" s="77" t="s">
        <v>121</v>
      </c>
      <c r="G20" s="77"/>
      <c r="H20" s="77"/>
      <c r="I20" s="77"/>
      <c r="J20" s="77" t="s">
        <v>122</v>
      </c>
      <c r="K20" s="77"/>
      <c r="L20" s="77"/>
      <c r="M20" s="77"/>
      <c r="N20" s="77" t="s">
        <v>123</v>
      </c>
      <c r="O20" s="77"/>
      <c r="P20" s="77"/>
      <c r="Q20" s="78" t="s">
        <v>124</v>
      </c>
      <c r="R20" s="79"/>
      <c r="S20" s="80"/>
      <c r="T20" s="123" t="s">
        <v>138</v>
      </c>
    </row>
    <row r="21" spans="1:20" ht="30" customHeight="1" x14ac:dyDescent="0.25">
      <c r="A21" s="90"/>
      <c r="B21" s="90"/>
      <c r="C21" s="90"/>
      <c r="D21" s="90"/>
      <c r="E21" s="85"/>
      <c r="F21" s="77" t="s">
        <v>125</v>
      </c>
      <c r="G21" s="78" t="s">
        <v>126</v>
      </c>
      <c r="H21" s="79"/>
      <c r="I21" s="81"/>
      <c r="J21" s="77" t="s">
        <v>125</v>
      </c>
      <c r="K21" s="78" t="s">
        <v>126</v>
      </c>
      <c r="L21" s="79"/>
      <c r="M21" s="81"/>
      <c r="N21" s="77" t="s">
        <v>125</v>
      </c>
      <c r="O21" s="77" t="s">
        <v>126</v>
      </c>
      <c r="P21" s="77"/>
      <c r="Q21" s="82" t="s">
        <v>125</v>
      </c>
      <c r="R21" s="78" t="s">
        <v>126</v>
      </c>
      <c r="S21" s="80"/>
      <c r="T21" s="123" t="s">
        <v>126</v>
      </c>
    </row>
    <row r="22" spans="1:20" ht="57.75" customHeight="1" x14ac:dyDescent="0.25">
      <c r="A22" s="8">
        <v>1</v>
      </c>
      <c r="B22" s="16" t="s">
        <v>51</v>
      </c>
      <c r="C22" s="8" t="s">
        <v>115</v>
      </c>
      <c r="D22" s="8" t="s">
        <v>54</v>
      </c>
      <c r="E22" s="86"/>
      <c r="F22" s="77"/>
      <c r="G22" s="18" t="s">
        <v>127</v>
      </c>
      <c r="H22" s="18" t="s">
        <v>128</v>
      </c>
      <c r="I22" s="18" t="s">
        <v>129</v>
      </c>
      <c r="J22" s="77"/>
      <c r="K22" s="18" t="s">
        <v>127</v>
      </c>
      <c r="L22" s="18" t="s">
        <v>128</v>
      </c>
      <c r="M22" s="18" t="s">
        <v>129</v>
      </c>
      <c r="N22" s="77"/>
      <c r="O22" s="18" t="s">
        <v>128</v>
      </c>
      <c r="P22" s="18" t="s">
        <v>129</v>
      </c>
      <c r="Q22" s="83"/>
      <c r="R22" s="18" t="s">
        <v>128</v>
      </c>
      <c r="S22" s="18" t="s">
        <v>129</v>
      </c>
      <c r="T22" s="24" t="s">
        <v>129</v>
      </c>
    </row>
    <row r="23" spans="1:20" ht="15" customHeight="1" x14ac:dyDescent="0.25">
      <c r="A23" s="8"/>
      <c r="B23" s="92" t="s">
        <v>15</v>
      </c>
      <c r="C23" s="92"/>
      <c r="D23" s="92"/>
      <c r="E23" s="19">
        <f>F23+J23+N23+Q23+T23</f>
        <v>500</v>
      </c>
      <c r="F23" s="19">
        <f>G23+H23+I23</f>
        <v>458</v>
      </c>
      <c r="G23" s="19">
        <f>VLOOKUP($A22,ПРИЛ_1!$A$5:$S$24,9,FALSE)</f>
        <v>335</v>
      </c>
      <c r="H23" s="19">
        <f>VLOOKUP($A22,ПРИЛ_1!$A$5:$S$24,10,FALSE)</f>
        <v>123</v>
      </c>
      <c r="I23" s="19">
        <v>0</v>
      </c>
      <c r="J23" s="19">
        <f>K23+L23+M23</f>
        <v>25</v>
      </c>
      <c r="K23" s="19">
        <f>VLOOKUP($A22,ПРИЛ_1!$A$5:$S$24,15,FALSE)</f>
        <v>8</v>
      </c>
      <c r="L23" s="19">
        <f>VLOOKUP($A22,ПРИЛ_1!$A$5:$S$24,16,FALSE)-VLOOKUP($A22,УКРУПН!$A$8:$M$27,8,FALSE)</f>
        <v>14</v>
      </c>
      <c r="M23" s="20">
        <f>VLOOKUP($A22,УКРУПН!$A$8:$M$27,8,FALSE)</f>
        <v>3</v>
      </c>
      <c r="N23" s="20">
        <f>O23+P23</f>
        <v>3</v>
      </c>
      <c r="O23" s="20">
        <f>VLOOKUP($A22,УКРУПН!$A$8:$M$27,11,FALSE)</f>
        <v>3</v>
      </c>
      <c r="P23" s="20">
        <f>VLOOKUP($A22,УКРУПН!$A$8:$M$27,12,FALSE)</f>
        <v>0</v>
      </c>
      <c r="Q23" s="20">
        <f>R23+S23</f>
        <v>13</v>
      </c>
      <c r="R23" s="20">
        <v>0</v>
      </c>
      <c r="S23" s="20">
        <f>VLOOKUP($A22,УКРУПН!$A$8:$M$27,10,FALSE)</f>
        <v>13</v>
      </c>
      <c r="T23" s="123">
        <v>1</v>
      </c>
    </row>
    <row r="25" spans="1:20" s="9" customFormat="1" x14ac:dyDescent="0.25"/>
    <row r="26" spans="1:20" s="9" customFormat="1" ht="15.75" x14ac:dyDescent="0.25">
      <c r="A26" s="12" t="s">
        <v>39</v>
      </c>
      <c r="B26" s="3"/>
      <c r="C26" s="3"/>
      <c r="D26" s="3"/>
    </row>
    <row r="27" spans="1:20" s="9" customFormat="1" ht="31.5" x14ac:dyDescent="0.25">
      <c r="A27" s="10" t="s">
        <v>16</v>
      </c>
      <c r="B27" s="10" t="s">
        <v>40</v>
      </c>
      <c r="C27" s="10" t="s">
        <v>41</v>
      </c>
      <c r="D27" s="3"/>
    </row>
    <row r="28" spans="1:20" s="9" customFormat="1" ht="15.75" x14ac:dyDescent="0.25">
      <c r="A28" s="10" t="s">
        <v>42</v>
      </c>
      <c r="B28" s="13"/>
      <c r="C28" s="13"/>
      <c r="D28" s="3"/>
    </row>
    <row r="29" spans="1:20" s="9" customFormat="1" ht="15.75" x14ac:dyDescent="0.25">
      <c r="A29" s="10" t="s">
        <v>43</v>
      </c>
      <c r="B29" s="13"/>
      <c r="C29" s="13"/>
      <c r="D29" s="3"/>
    </row>
    <row r="30" spans="1:20" s="9" customFormat="1" ht="15.75" x14ac:dyDescent="0.25">
      <c r="A30" s="10" t="s">
        <v>44</v>
      </c>
      <c r="B30" s="13"/>
      <c r="C30" s="13"/>
      <c r="D30" s="3"/>
    </row>
    <row r="31" spans="1:20" s="9" customFormat="1" ht="15.75" x14ac:dyDescent="0.25">
      <c r="A31" s="94" t="s">
        <v>15</v>
      </c>
      <c r="B31" s="94"/>
      <c r="C31" s="13"/>
      <c r="D31" s="3"/>
    </row>
    <row r="32" spans="1:20" s="9" customFormat="1" ht="15.75" x14ac:dyDescent="0.25">
      <c r="A32" s="12"/>
      <c r="B32" s="3"/>
      <c r="C32" s="3"/>
      <c r="D32" s="3"/>
    </row>
    <row r="33" spans="1:20" s="9" customFormat="1" ht="15.75" x14ac:dyDescent="0.25">
      <c r="A33" s="12" t="s">
        <v>45</v>
      </c>
      <c r="B33" s="3"/>
      <c r="C33" s="3"/>
      <c r="D33" s="3"/>
    </row>
    <row r="34" spans="1:20" s="9" customFormat="1" ht="63" x14ac:dyDescent="0.25">
      <c r="A34" s="10" t="s">
        <v>16</v>
      </c>
      <c r="B34" s="10" t="s">
        <v>46</v>
      </c>
      <c r="C34" s="10" t="s">
        <v>47</v>
      </c>
      <c r="D34" s="10" t="s">
        <v>41</v>
      </c>
    </row>
    <row r="35" spans="1:20" s="9" customFormat="1" ht="15.75" x14ac:dyDescent="0.25">
      <c r="A35" s="10" t="s">
        <v>42</v>
      </c>
      <c r="B35" s="10"/>
      <c r="C35" s="10"/>
      <c r="D35" s="10"/>
    </row>
    <row r="36" spans="1:20" s="9" customFormat="1" ht="15.75" x14ac:dyDescent="0.25">
      <c r="A36" s="90" t="s">
        <v>48</v>
      </c>
      <c r="B36" s="90"/>
      <c r="C36" s="90"/>
      <c r="D36" s="10"/>
    </row>
    <row r="37" spans="1:20" s="9" customFormat="1" x14ac:dyDescent="0.25"/>
    <row r="38" spans="1:20" s="9" customFormat="1" x14ac:dyDescent="0.25"/>
    <row r="39" spans="1:20" ht="15.75" x14ac:dyDescent="0.25">
      <c r="A39" s="88" t="s">
        <v>18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</row>
    <row r="40" spans="1:20" ht="15.75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20" ht="15.75" x14ac:dyDescent="0.25">
      <c r="A41" s="89" t="s">
        <v>8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</row>
    <row r="42" spans="1:20" ht="15.7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</row>
    <row r="43" spans="1:20" ht="15.75" x14ac:dyDescent="0.25">
      <c r="A43" s="90" t="s">
        <v>9</v>
      </c>
      <c r="B43" s="90"/>
      <c r="C43" s="90"/>
      <c r="D43" s="90"/>
      <c r="E43" s="90"/>
      <c r="F43" s="90"/>
      <c r="G43" s="90" t="s">
        <v>10</v>
      </c>
      <c r="H43" s="90"/>
      <c r="I43" s="90"/>
      <c r="J43" s="90"/>
      <c r="K43" s="90"/>
      <c r="L43" s="90"/>
    </row>
    <row r="44" spans="1:20" ht="15" customHeight="1" x14ac:dyDescent="0.25">
      <c r="A44" s="78" t="s">
        <v>52</v>
      </c>
      <c r="B44" s="79"/>
      <c r="C44" s="79"/>
      <c r="D44" s="79"/>
      <c r="E44" s="79"/>
      <c r="F44" s="80"/>
      <c r="G44" s="78" t="s">
        <v>37</v>
      </c>
      <c r="H44" s="79"/>
      <c r="I44" s="79"/>
      <c r="J44" s="79"/>
      <c r="K44" s="79"/>
      <c r="L44" s="80"/>
    </row>
    <row r="45" spans="1:20" s="11" customFormat="1" ht="15" customHeight="1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</row>
    <row r="46" spans="1:20" ht="15.75" x14ac:dyDescent="0.25">
      <c r="A46" s="93" t="s">
        <v>11</v>
      </c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</row>
    <row r="47" spans="1:20" ht="15.7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20" ht="15.75" customHeight="1" x14ac:dyDescent="0.25">
      <c r="A48" s="90" t="s">
        <v>16</v>
      </c>
      <c r="B48" s="90" t="s">
        <v>12</v>
      </c>
      <c r="C48" s="90" t="s">
        <v>13</v>
      </c>
      <c r="D48" s="90" t="s">
        <v>14</v>
      </c>
      <c r="E48" s="84" t="s">
        <v>120</v>
      </c>
      <c r="F48" s="77" t="s">
        <v>121</v>
      </c>
      <c r="G48" s="77"/>
      <c r="H48" s="77"/>
      <c r="I48" s="77"/>
      <c r="J48" s="77" t="s">
        <v>122</v>
      </c>
      <c r="K48" s="77"/>
      <c r="L48" s="77"/>
      <c r="M48" s="77"/>
      <c r="N48" s="77" t="s">
        <v>123</v>
      </c>
      <c r="O48" s="77"/>
      <c r="P48" s="77"/>
      <c r="Q48" s="78" t="s">
        <v>124</v>
      </c>
      <c r="R48" s="79"/>
      <c r="S48" s="80"/>
      <c r="T48" s="123" t="s">
        <v>138</v>
      </c>
    </row>
    <row r="49" spans="1:20" ht="31.5" customHeight="1" x14ac:dyDescent="0.25">
      <c r="A49" s="90"/>
      <c r="B49" s="90"/>
      <c r="C49" s="90"/>
      <c r="D49" s="90"/>
      <c r="E49" s="85"/>
      <c r="F49" s="77" t="s">
        <v>125</v>
      </c>
      <c r="G49" s="78" t="s">
        <v>126</v>
      </c>
      <c r="H49" s="79"/>
      <c r="I49" s="81"/>
      <c r="J49" s="77" t="s">
        <v>125</v>
      </c>
      <c r="K49" s="78" t="s">
        <v>126</v>
      </c>
      <c r="L49" s="79"/>
      <c r="M49" s="81"/>
      <c r="N49" s="77" t="s">
        <v>125</v>
      </c>
      <c r="O49" s="77" t="s">
        <v>126</v>
      </c>
      <c r="P49" s="77"/>
      <c r="Q49" s="82" t="s">
        <v>125</v>
      </c>
      <c r="R49" s="78" t="s">
        <v>126</v>
      </c>
      <c r="S49" s="80"/>
      <c r="T49" s="123" t="s">
        <v>126</v>
      </c>
    </row>
    <row r="50" spans="1:20" ht="63" customHeight="1" x14ac:dyDescent="0.25">
      <c r="A50" s="8">
        <v>2</v>
      </c>
      <c r="B50" s="17" t="s">
        <v>53</v>
      </c>
      <c r="C50" s="8" t="s">
        <v>116</v>
      </c>
      <c r="D50" s="8" t="s">
        <v>55</v>
      </c>
      <c r="E50" s="86"/>
      <c r="F50" s="77"/>
      <c r="G50" s="18" t="s">
        <v>127</v>
      </c>
      <c r="H50" s="18" t="s">
        <v>128</v>
      </c>
      <c r="I50" s="18" t="s">
        <v>129</v>
      </c>
      <c r="J50" s="77"/>
      <c r="K50" s="18" t="s">
        <v>127</v>
      </c>
      <c r="L50" s="18" t="s">
        <v>128</v>
      </c>
      <c r="M50" s="18" t="s">
        <v>129</v>
      </c>
      <c r="N50" s="77"/>
      <c r="O50" s="18" t="s">
        <v>128</v>
      </c>
      <c r="P50" s="18" t="s">
        <v>129</v>
      </c>
      <c r="Q50" s="83"/>
      <c r="R50" s="18" t="s">
        <v>128</v>
      </c>
      <c r="S50" s="18" t="s">
        <v>129</v>
      </c>
      <c r="T50" s="24" t="s">
        <v>129</v>
      </c>
    </row>
    <row r="51" spans="1:20" x14ac:dyDescent="0.25">
      <c r="A51" s="8"/>
      <c r="B51" s="92" t="s">
        <v>15</v>
      </c>
      <c r="C51" s="92"/>
      <c r="D51" s="92"/>
      <c r="E51" s="19">
        <f>F51+J51+N51+Q51+T51</f>
        <v>276</v>
      </c>
      <c r="F51" s="19">
        <f>G51+H51+I51</f>
        <v>229</v>
      </c>
      <c r="G51" s="19">
        <f>VLOOKUP($A50,ПРИЛ_1!$A$5:$S$24,9,FALSE)</f>
        <v>193</v>
      </c>
      <c r="H51" s="19">
        <f>VLOOKUP($A50,ПРИЛ_1!$A$5:$S$24,10,FALSE)</f>
        <v>36</v>
      </c>
      <c r="I51" s="19">
        <v>0</v>
      </c>
      <c r="J51" s="19">
        <f>K51+L51+M51</f>
        <v>30</v>
      </c>
      <c r="K51" s="19">
        <f>VLOOKUP($A50,ПРИЛ_1!$A$5:$S$24,15,FALSE)</f>
        <v>5</v>
      </c>
      <c r="L51" s="19">
        <f>VLOOKUP($A50,ПРИЛ_1!$A$5:$S$24,16,FALSE)-VLOOKUP($A50,УКРУПН!$A$8:$M$27,8,FALSE)</f>
        <v>25</v>
      </c>
      <c r="M51" s="20">
        <f>VLOOKUP($A50,УКРУПН!$A$8:$M$27,8,FALSE)</f>
        <v>0</v>
      </c>
      <c r="N51" s="20">
        <f>O51+P51</f>
        <v>6</v>
      </c>
      <c r="O51" s="20">
        <f>VLOOKUP($A50,УКРУПН!$A$8:$M$27,11,FALSE)</f>
        <v>4</v>
      </c>
      <c r="P51" s="20">
        <f>VLOOKUP($A50,УКРУПН!$A$8:$M$27,12,FALSE)</f>
        <v>2</v>
      </c>
      <c r="Q51" s="20">
        <f>R51+S51</f>
        <v>10</v>
      </c>
      <c r="R51" s="20">
        <v>0</v>
      </c>
      <c r="S51" s="20">
        <f>VLOOKUP($A50,УКРУПН!$A$8:$M$27,10,FALSE)</f>
        <v>10</v>
      </c>
      <c r="T51" s="123">
        <v>1</v>
      </c>
    </row>
    <row r="53" spans="1:20" s="11" customFormat="1" x14ac:dyDescent="0.25"/>
    <row r="54" spans="1:20" s="11" customFormat="1" ht="15.75" x14ac:dyDescent="0.25">
      <c r="A54" s="12" t="s">
        <v>39</v>
      </c>
      <c r="B54" s="3"/>
      <c r="C54" s="3"/>
      <c r="D54" s="3"/>
    </row>
    <row r="55" spans="1:20" s="11" customFormat="1" ht="31.5" x14ac:dyDescent="0.25">
      <c r="A55" s="10" t="s">
        <v>16</v>
      </c>
      <c r="B55" s="10" t="s">
        <v>40</v>
      </c>
      <c r="C55" s="10" t="s">
        <v>41</v>
      </c>
      <c r="D55" s="3"/>
    </row>
    <row r="56" spans="1:20" s="11" customFormat="1" ht="15.75" x14ac:dyDescent="0.25">
      <c r="A56" s="10" t="s">
        <v>42</v>
      </c>
      <c r="B56" s="13"/>
      <c r="C56" s="13"/>
      <c r="D56" s="3"/>
    </row>
    <row r="57" spans="1:20" s="11" customFormat="1" ht="15.75" x14ac:dyDescent="0.25">
      <c r="A57" s="10" t="s">
        <v>43</v>
      </c>
      <c r="B57" s="13"/>
      <c r="C57" s="13"/>
      <c r="D57" s="3"/>
    </row>
    <row r="58" spans="1:20" s="11" customFormat="1" ht="15.75" x14ac:dyDescent="0.25">
      <c r="A58" s="10" t="s">
        <v>44</v>
      </c>
      <c r="B58" s="13"/>
      <c r="C58" s="13"/>
      <c r="D58" s="3"/>
    </row>
    <row r="59" spans="1:20" s="11" customFormat="1" ht="15.75" x14ac:dyDescent="0.25">
      <c r="A59" s="94" t="s">
        <v>15</v>
      </c>
      <c r="B59" s="94"/>
      <c r="C59" s="13"/>
      <c r="D59" s="3"/>
    </row>
    <row r="60" spans="1:20" s="11" customFormat="1" ht="15.75" x14ac:dyDescent="0.25">
      <c r="A60" s="12"/>
      <c r="B60" s="3"/>
      <c r="C60" s="3"/>
      <c r="D60" s="3"/>
    </row>
    <row r="61" spans="1:20" s="11" customFormat="1" ht="15.75" x14ac:dyDescent="0.25">
      <c r="A61" s="12" t="s">
        <v>45</v>
      </c>
      <c r="B61" s="3"/>
      <c r="C61" s="3"/>
      <c r="D61" s="3"/>
    </row>
    <row r="62" spans="1:20" s="11" customFormat="1" ht="63" x14ac:dyDescent="0.25">
      <c r="A62" s="10" t="s">
        <v>16</v>
      </c>
      <c r="B62" s="10" t="s">
        <v>46</v>
      </c>
      <c r="C62" s="10" t="s">
        <v>47</v>
      </c>
      <c r="D62" s="10" t="s">
        <v>41</v>
      </c>
    </row>
    <row r="63" spans="1:20" s="11" customFormat="1" ht="15.75" x14ac:dyDescent="0.25">
      <c r="A63" s="10" t="s">
        <v>42</v>
      </c>
      <c r="B63" s="10"/>
      <c r="C63" s="10"/>
      <c r="D63" s="10"/>
    </row>
    <row r="64" spans="1:20" s="11" customFormat="1" ht="15.75" x14ac:dyDescent="0.25">
      <c r="A64" s="90" t="s">
        <v>48</v>
      </c>
      <c r="B64" s="90"/>
      <c r="C64" s="90"/>
      <c r="D64" s="10"/>
    </row>
    <row r="65" spans="1:20" s="11" customFormat="1" x14ac:dyDescent="0.25"/>
    <row r="66" spans="1:20" s="11" customFormat="1" x14ac:dyDescent="0.25"/>
    <row r="67" spans="1:20" ht="15.75" x14ac:dyDescent="0.25">
      <c r="A67" s="88" t="s">
        <v>19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</row>
    <row r="68" spans="1:20" ht="15.75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20" ht="15.75" x14ac:dyDescent="0.25">
      <c r="A69" s="89" t="s">
        <v>8</v>
      </c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</row>
    <row r="70" spans="1:20" ht="15.7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</row>
    <row r="71" spans="1:20" ht="15.75" x14ac:dyDescent="0.25">
      <c r="A71" s="90" t="s">
        <v>9</v>
      </c>
      <c r="B71" s="90"/>
      <c r="C71" s="90"/>
      <c r="D71" s="90"/>
      <c r="E71" s="90"/>
      <c r="F71" s="90"/>
      <c r="G71" s="90" t="s">
        <v>10</v>
      </c>
      <c r="H71" s="90"/>
      <c r="I71" s="90"/>
      <c r="J71" s="90"/>
      <c r="K71" s="90"/>
      <c r="L71" s="90"/>
    </row>
    <row r="72" spans="1:20" ht="15" customHeight="1" x14ac:dyDescent="0.25">
      <c r="A72" s="78" t="s">
        <v>56</v>
      </c>
      <c r="B72" s="79"/>
      <c r="C72" s="79"/>
      <c r="D72" s="79"/>
      <c r="E72" s="79"/>
      <c r="F72" s="80"/>
      <c r="G72" s="78" t="s">
        <v>37</v>
      </c>
      <c r="H72" s="79"/>
      <c r="I72" s="79"/>
      <c r="J72" s="79"/>
      <c r="K72" s="79"/>
      <c r="L72" s="80"/>
    </row>
    <row r="73" spans="1:20" s="11" customFormat="1" ht="15" customHeight="1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</row>
    <row r="74" spans="1:20" ht="15.75" x14ac:dyDescent="0.25">
      <c r="A74" s="93" t="s">
        <v>11</v>
      </c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</row>
    <row r="75" spans="1:20" ht="15.75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spans="1:20" ht="15.75" customHeight="1" x14ac:dyDescent="0.25">
      <c r="A76" s="90" t="s">
        <v>16</v>
      </c>
      <c r="B76" s="90" t="s">
        <v>12</v>
      </c>
      <c r="C76" s="90" t="s">
        <v>13</v>
      </c>
      <c r="D76" s="90" t="s">
        <v>14</v>
      </c>
      <c r="E76" s="84" t="s">
        <v>120</v>
      </c>
      <c r="F76" s="77" t="s">
        <v>121</v>
      </c>
      <c r="G76" s="77"/>
      <c r="H76" s="77"/>
      <c r="I76" s="77"/>
      <c r="J76" s="77" t="s">
        <v>122</v>
      </c>
      <c r="K76" s="77"/>
      <c r="L76" s="77"/>
      <c r="M76" s="77"/>
      <c r="N76" s="77" t="s">
        <v>123</v>
      </c>
      <c r="O76" s="77"/>
      <c r="P76" s="77"/>
      <c r="Q76" s="78" t="s">
        <v>124</v>
      </c>
      <c r="R76" s="79"/>
      <c r="S76" s="80"/>
      <c r="T76" s="123" t="s">
        <v>138</v>
      </c>
    </row>
    <row r="77" spans="1:20" ht="31.5" customHeight="1" x14ac:dyDescent="0.25">
      <c r="A77" s="90"/>
      <c r="B77" s="90"/>
      <c r="C77" s="90"/>
      <c r="D77" s="90"/>
      <c r="E77" s="85"/>
      <c r="F77" s="77" t="s">
        <v>125</v>
      </c>
      <c r="G77" s="78" t="s">
        <v>126</v>
      </c>
      <c r="H77" s="79"/>
      <c r="I77" s="81"/>
      <c r="J77" s="77" t="s">
        <v>125</v>
      </c>
      <c r="K77" s="78" t="s">
        <v>126</v>
      </c>
      <c r="L77" s="79"/>
      <c r="M77" s="81"/>
      <c r="N77" s="77" t="s">
        <v>125</v>
      </c>
      <c r="O77" s="77" t="s">
        <v>126</v>
      </c>
      <c r="P77" s="77"/>
      <c r="Q77" s="82" t="s">
        <v>125</v>
      </c>
      <c r="R77" s="78" t="s">
        <v>126</v>
      </c>
      <c r="S77" s="80"/>
      <c r="T77" s="123" t="s">
        <v>126</v>
      </c>
    </row>
    <row r="78" spans="1:20" ht="31.5" x14ac:dyDescent="0.25">
      <c r="A78" s="8">
        <v>3</v>
      </c>
      <c r="B78" s="16" t="s">
        <v>57</v>
      </c>
      <c r="C78" s="8" t="s">
        <v>116</v>
      </c>
      <c r="D78" s="8" t="s">
        <v>55</v>
      </c>
      <c r="E78" s="86"/>
      <c r="F78" s="77"/>
      <c r="G78" s="18" t="s">
        <v>127</v>
      </c>
      <c r="H78" s="18" t="s">
        <v>128</v>
      </c>
      <c r="I78" s="18" t="s">
        <v>129</v>
      </c>
      <c r="J78" s="77"/>
      <c r="K78" s="18" t="s">
        <v>127</v>
      </c>
      <c r="L78" s="18" t="s">
        <v>128</v>
      </c>
      <c r="M78" s="18" t="s">
        <v>129</v>
      </c>
      <c r="N78" s="77"/>
      <c r="O78" s="18" t="s">
        <v>128</v>
      </c>
      <c r="P78" s="18" t="s">
        <v>129</v>
      </c>
      <c r="Q78" s="83"/>
      <c r="R78" s="18" t="s">
        <v>128</v>
      </c>
      <c r="S78" s="18" t="s">
        <v>129</v>
      </c>
      <c r="T78" s="24" t="s">
        <v>129</v>
      </c>
    </row>
    <row r="79" spans="1:20" x14ac:dyDescent="0.25">
      <c r="A79" s="8"/>
      <c r="B79" s="92" t="s">
        <v>15</v>
      </c>
      <c r="C79" s="92"/>
      <c r="D79" s="92"/>
      <c r="E79" s="19">
        <f>F79+J79+N79+Q79+T79</f>
        <v>383</v>
      </c>
      <c r="F79" s="19">
        <f>G79+H79+I79</f>
        <v>349</v>
      </c>
      <c r="G79" s="19">
        <f>VLOOKUP($A78,ПРИЛ_1!$A$5:$S$24,9,FALSE)</f>
        <v>289</v>
      </c>
      <c r="H79" s="19">
        <f>VLOOKUP($A78,ПРИЛ_1!$A$5:$S$24,10,FALSE)</f>
        <v>60</v>
      </c>
      <c r="I79" s="19">
        <v>0</v>
      </c>
      <c r="J79" s="19">
        <f>K79+L79+M79</f>
        <v>23</v>
      </c>
      <c r="K79" s="19">
        <f>VLOOKUP($A78,ПРИЛ_1!$A$5:$S$24,15,FALSE)</f>
        <v>5</v>
      </c>
      <c r="L79" s="19">
        <f>VLOOKUP($A78,ПРИЛ_1!$A$5:$S$24,16,FALSE)-VLOOKUP($A78,УКРУПН!$A$8:$M$27,8,FALSE)</f>
        <v>17</v>
      </c>
      <c r="M79" s="20">
        <f>VLOOKUP($A78,УКРУПН!$A$8:$M$27,8,FALSE)</f>
        <v>1</v>
      </c>
      <c r="N79" s="20">
        <f>O79+P79</f>
        <v>1</v>
      </c>
      <c r="O79" s="20">
        <f>VLOOKUP($A78,УКРУПН!$A$8:$M$27,11,FALSE)</f>
        <v>1</v>
      </c>
      <c r="P79" s="20">
        <f>VLOOKUP($A78,УКРУПН!$A$8:$M$27,12,FALSE)</f>
        <v>0</v>
      </c>
      <c r="Q79" s="20">
        <f>R79+S79</f>
        <v>9</v>
      </c>
      <c r="R79" s="20">
        <v>0</v>
      </c>
      <c r="S79" s="20">
        <f>VLOOKUP($A78,УКРУПН!$A$8:$M$27,10,FALSE)</f>
        <v>9</v>
      </c>
      <c r="T79" s="123">
        <v>1</v>
      </c>
    </row>
    <row r="81" spans="1:12" s="11" customFormat="1" x14ac:dyDescent="0.25"/>
    <row r="82" spans="1:12" s="11" customFormat="1" ht="15.75" x14ac:dyDescent="0.25">
      <c r="A82" s="12" t="s">
        <v>39</v>
      </c>
      <c r="B82" s="3"/>
      <c r="C82" s="3"/>
      <c r="D82" s="3"/>
    </row>
    <row r="83" spans="1:12" s="11" customFormat="1" ht="31.5" x14ac:dyDescent="0.25">
      <c r="A83" s="10" t="s">
        <v>16</v>
      </c>
      <c r="B83" s="10" t="s">
        <v>40</v>
      </c>
      <c r="C83" s="10" t="s">
        <v>41</v>
      </c>
      <c r="D83" s="3"/>
    </row>
    <row r="84" spans="1:12" s="11" customFormat="1" ht="15.75" x14ac:dyDescent="0.25">
      <c r="A84" s="10" t="s">
        <v>42</v>
      </c>
      <c r="B84" s="13"/>
      <c r="C84" s="13"/>
      <c r="D84" s="3"/>
    </row>
    <row r="85" spans="1:12" s="11" customFormat="1" ht="15.75" x14ac:dyDescent="0.25">
      <c r="A85" s="10" t="s">
        <v>43</v>
      </c>
      <c r="B85" s="13"/>
      <c r="C85" s="13"/>
      <c r="D85" s="3"/>
    </row>
    <row r="86" spans="1:12" s="11" customFormat="1" ht="15.75" x14ac:dyDescent="0.25">
      <c r="A86" s="10" t="s">
        <v>44</v>
      </c>
      <c r="B86" s="13"/>
      <c r="C86" s="13"/>
      <c r="D86" s="3"/>
    </row>
    <row r="87" spans="1:12" s="11" customFormat="1" ht="15.75" x14ac:dyDescent="0.25">
      <c r="A87" s="94" t="s">
        <v>15</v>
      </c>
      <c r="B87" s="94"/>
      <c r="C87" s="13"/>
      <c r="D87" s="3"/>
    </row>
    <row r="88" spans="1:12" s="11" customFormat="1" ht="15.75" x14ac:dyDescent="0.25">
      <c r="A88" s="12"/>
      <c r="B88" s="3"/>
      <c r="C88" s="3"/>
      <c r="D88" s="3"/>
    </row>
    <row r="89" spans="1:12" s="11" customFormat="1" ht="15.75" x14ac:dyDescent="0.25">
      <c r="A89" s="12" t="s">
        <v>45</v>
      </c>
      <c r="B89" s="3"/>
      <c r="C89" s="3"/>
      <c r="D89" s="3"/>
    </row>
    <row r="90" spans="1:12" s="11" customFormat="1" ht="63" x14ac:dyDescent="0.25">
      <c r="A90" s="10" t="s">
        <v>16</v>
      </c>
      <c r="B90" s="10" t="s">
        <v>46</v>
      </c>
      <c r="C90" s="10" t="s">
        <v>47</v>
      </c>
      <c r="D90" s="10" t="s">
        <v>41</v>
      </c>
    </row>
    <row r="91" spans="1:12" s="11" customFormat="1" ht="15.75" x14ac:dyDescent="0.25">
      <c r="A91" s="10" t="s">
        <v>42</v>
      </c>
      <c r="B91" s="10"/>
      <c r="C91" s="10"/>
      <c r="D91" s="10"/>
    </row>
    <row r="92" spans="1:12" s="11" customFormat="1" ht="15.75" x14ac:dyDescent="0.25">
      <c r="A92" s="90" t="s">
        <v>48</v>
      </c>
      <c r="B92" s="90"/>
      <c r="C92" s="90"/>
      <c r="D92" s="10"/>
    </row>
    <row r="93" spans="1:12" s="11" customFormat="1" x14ac:dyDescent="0.25"/>
    <row r="94" spans="1:12" s="11" customFormat="1" x14ac:dyDescent="0.25"/>
    <row r="95" spans="1:12" ht="15.75" x14ac:dyDescent="0.25">
      <c r="A95" s="88" t="s">
        <v>20</v>
      </c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</row>
    <row r="96" spans="1:12" ht="15.75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1:20" ht="15.75" x14ac:dyDescent="0.25">
      <c r="A97" s="89" t="s">
        <v>8</v>
      </c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</row>
    <row r="98" spans="1:20" ht="15.7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20" ht="15.75" x14ac:dyDescent="0.25">
      <c r="A99" s="90" t="s">
        <v>9</v>
      </c>
      <c r="B99" s="90"/>
      <c r="C99" s="90"/>
      <c r="D99" s="90"/>
      <c r="E99" s="90"/>
      <c r="F99" s="90"/>
      <c r="G99" s="90" t="s">
        <v>10</v>
      </c>
      <c r="H99" s="90"/>
      <c r="I99" s="90"/>
      <c r="J99" s="90"/>
      <c r="K99" s="90"/>
      <c r="L99" s="90"/>
    </row>
    <row r="100" spans="1:20" ht="15" customHeight="1" x14ac:dyDescent="0.25">
      <c r="A100" s="78" t="s">
        <v>58</v>
      </c>
      <c r="B100" s="79"/>
      <c r="C100" s="79"/>
      <c r="D100" s="79"/>
      <c r="E100" s="79"/>
      <c r="F100" s="80"/>
      <c r="G100" s="78" t="s">
        <v>59</v>
      </c>
      <c r="H100" s="79"/>
      <c r="I100" s="79"/>
      <c r="J100" s="79"/>
      <c r="K100" s="79"/>
      <c r="L100" s="80"/>
    </row>
    <row r="101" spans="1:20" s="11" customFormat="1" ht="15" customHeight="1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</row>
    <row r="102" spans="1:20" ht="15.75" x14ac:dyDescent="0.25">
      <c r="A102" s="93" t="s">
        <v>11</v>
      </c>
      <c r="B102" s="93"/>
      <c r="C102" s="93"/>
      <c r="D102" s="93"/>
      <c r="E102" s="93"/>
      <c r="F102" s="93"/>
      <c r="G102" s="93"/>
      <c r="H102" s="93"/>
      <c r="I102" s="93"/>
      <c r="J102" s="93"/>
      <c r="K102" s="93"/>
      <c r="L102" s="93"/>
    </row>
    <row r="103" spans="1:20" ht="15.75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0" ht="15.75" customHeight="1" x14ac:dyDescent="0.25">
      <c r="A104" s="90" t="s">
        <v>16</v>
      </c>
      <c r="B104" s="90" t="s">
        <v>12</v>
      </c>
      <c r="C104" s="90" t="s">
        <v>13</v>
      </c>
      <c r="D104" s="90" t="s">
        <v>14</v>
      </c>
      <c r="E104" s="84" t="s">
        <v>120</v>
      </c>
      <c r="F104" s="77" t="s">
        <v>121</v>
      </c>
      <c r="G104" s="77"/>
      <c r="H104" s="77"/>
      <c r="I104" s="77"/>
      <c r="J104" s="77" t="s">
        <v>122</v>
      </c>
      <c r="K104" s="77"/>
      <c r="L104" s="77"/>
      <c r="M104" s="77"/>
      <c r="N104" s="77" t="s">
        <v>123</v>
      </c>
      <c r="O104" s="77"/>
      <c r="P104" s="77"/>
      <c r="Q104" s="78" t="s">
        <v>124</v>
      </c>
      <c r="R104" s="79"/>
      <c r="S104" s="80"/>
      <c r="T104" s="123" t="s">
        <v>138</v>
      </c>
    </row>
    <row r="105" spans="1:20" ht="31.5" customHeight="1" x14ac:dyDescent="0.25">
      <c r="A105" s="90"/>
      <c r="B105" s="90"/>
      <c r="C105" s="90"/>
      <c r="D105" s="90"/>
      <c r="E105" s="85"/>
      <c r="F105" s="77" t="s">
        <v>125</v>
      </c>
      <c r="G105" s="78" t="s">
        <v>126</v>
      </c>
      <c r="H105" s="79"/>
      <c r="I105" s="81"/>
      <c r="J105" s="77" t="s">
        <v>125</v>
      </c>
      <c r="K105" s="78" t="s">
        <v>126</v>
      </c>
      <c r="L105" s="79"/>
      <c r="M105" s="81"/>
      <c r="N105" s="77" t="s">
        <v>125</v>
      </c>
      <c r="O105" s="77" t="s">
        <v>126</v>
      </c>
      <c r="P105" s="77"/>
      <c r="Q105" s="82" t="s">
        <v>125</v>
      </c>
      <c r="R105" s="78" t="s">
        <v>126</v>
      </c>
      <c r="S105" s="80"/>
      <c r="T105" s="123" t="s">
        <v>126</v>
      </c>
    </row>
    <row r="106" spans="1:20" ht="47.25" x14ac:dyDescent="0.25">
      <c r="A106" s="8">
        <v>4</v>
      </c>
      <c r="B106" s="16" t="s">
        <v>60</v>
      </c>
      <c r="C106" s="8" t="s">
        <v>117</v>
      </c>
      <c r="D106" s="8" t="s">
        <v>55</v>
      </c>
      <c r="E106" s="86"/>
      <c r="F106" s="77"/>
      <c r="G106" s="18" t="s">
        <v>127</v>
      </c>
      <c r="H106" s="18" t="s">
        <v>128</v>
      </c>
      <c r="I106" s="18" t="s">
        <v>129</v>
      </c>
      <c r="J106" s="77"/>
      <c r="K106" s="18" t="s">
        <v>127</v>
      </c>
      <c r="L106" s="18" t="s">
        <v>128</v>
      </c>
      <c r="M106" s="18" t="s">
        <v>129</v>
      </c>
      <c r="N106" s="77"/>
      <c r="O106" s="18" t="s">
        <v>128</v>
      </c>
      <c r="P106" s="18" t="s">
        <v>129</v>
      </c>
      <c r="Q106" s="83"/>
      <c r="R106" s="18" t="s">
        <v>128</v>
      </c>
      <c r="S106" s="18" t="s">
        <v>129</v>
      </c>
      <c r="T106" s="24" t="s">
        <v>129</v>
      </c>
    </row>
    <row r="107" spans="1:20" x14ac:dyDescent="0.25">
      <c r="A107" s="8"/>
      <c r="B107" s="92" t="s">
        <v>15</v>
      </c>
      <c r="C107" s="92"/>
      <c r="D107" s="92"/>
      <c r="E107" s="19">
        <f>F107+J107+N107+Q107+T107</f>
        <v>323</v>
      </c>
      <c r="F107" s="19">
        <f>G107+H107+I107</f>
        <v>293</v>
      </c>
      <c r="G107" s="19">
        <f>VLOOKUP($A106,ПРИЛ_1!$A$5:$S$24,9,FALSE)</f>
        <v>258</v>
      </c>
      <c r="H107" s="19">
        <f>VLOOKUP($A106,ПРИЛ_1!$A$5:$S$24,10,FALSE)</f>
        <v>35</v>
      </c>
      <c r="I107" s="19">
        <v>0</v>
      </c>
      <c r="J107" s="19">
        <f>K107+L107+M107</f>
        <v>17</v>
      </c>
      <c r="K107" s="19">
        <f>VLOOKUP($A106,ПРИЛ_1!$A$5:$S$24,15,FALSE)</f>
        <v>5</v>
      </c>
      <c r="L107" s="19">
        <f>VLOOKUP($A106,ПРИЛ_1!$A$5:$S$24,16,FALSE)-VLOOKUP($A106,УКРУПН!$A$8:$M$27,8,FALSE)</f>
        <v>11</v>
      </c>
      <c r="M107" s="20">
        <f>VLOOKUP($A106,УКРУПН!$A$8:$M$27,8,FALSE)</f>
        <v>1</v>
      </c>
      <c r="N107" s="20">
        <f>O107+P107</f>
        <v>3</v>
      </c>
      <c r="O107" s="20">
        <f>VLOOKUP($A106,УКРУПН!$A$8:$M$27,11,FALSE)</f>
        <v>1</v>
      </c>
      <c r="P107" s="20">
        <f>VLOOKUP($A106,УКРУПН!$A$8:$M$27,12,FALSE)</f>
        <v>2</v>
      </c>
      <c r="Q107" s="20">
        <f>R107+S107</f>
        <v>9</v>
      </c>
      <c r="R107" s="20">
        <v>0</v>
      </c>
      <c r="S107" s="20">
        <f>VLOOKUP($A106,УКРУПН!$A$8:$M$27,10,FALSE)</f>
        <v>9</v>
      </c>
      <c r="T107" s="123">
        <v>1</v>
      </c>
    </row>
    <row r="109" spans="1:20" s="11" customFormat="1" x14ac:dyDescent="0.25"/>
    <row r="110" spans="1:20" s="11" customFormat="1" ht="15.75" x14ac:dyDescent="0.25">
      <c r="A110" s="12" t="s">
        <v>39</v>
      </c>
      <c r="B110" s="3"/>
      <c r="C110" s="3"/>
      <c r="D110" s="3"/>
    </row>
    <row r="111" spans="1:20" s="11" customFormat="1" ht="31.5" x14ac:dyDescent="0.25">
      <c r="A111" s="10" t="s">
        <v>16</v>
      </c>
      <c r="B111" s="10" t="s">
        <v>40</v>
      </c>
      <c r="C111" s="10" t="s">
        <v>41</v>
      </c>
      <c r="D111" s="3"/>
    </row>
    <row r="112" spans="1:20" s="11" customFormat="1" ht="15.75" x14ac:dyDescent="0.25">
      <c r="A112" s="10" t="s">
        <v>42</v>
      </c>
      <c r="B112" s="13"/>
      <c r="C112" s="13"/>
      <c r="D112" s="3"/>
    </row>
    <row r="113" spans="1:12" s="11" customFormat="1" ht="15.75" x14ac:dyDescent="0.25">
      <c r="A113" s="10" t="s">
        <v>43</v>
      </c>
      <c r="B113" s="13"/>
      <c r="C113" s="13"/>
      <c r="D113" s="3"/>
    </row>
    <row r="114" spans="1:12" s="11" customFormat="1" ht="15.75" x14ac:dyDescent="0.25">
      <c r="A114" s="10" t="s">
        <v>44</v>
      </c>
      <c r="B114" s="13"/>
      <c r="C114" s="13"/>
      <c r="D114" s="3"/>
    </row>
    <row r="115" spans="1:12" s="11" customFormat="1" ht="15.75" x14ac:dyDescent="0.25">
      <c r="A115" s="94" t="s">
        <v>15</v>
      </c>
      <c r="B115" s="94"/>
      <c r="C115" s="13"/>
      <c r="D115" s="3"/>
    </row>
    <row r="116" spans="1:12" s="11" customFormat="1" ht="15.75" x14ac:dyDescent="0.25">
      <c r="A116" s="12"/>
      <c r="B116" s="3"/>
      <c r="C116" s="3"/>
      <c r="D116" s="3"/>
    </row>
    <row r="117" spans="1:12" s="11" customFormat="1" ht="15.75" x14ac:dyDescent="0.25">
      <c r="A117" s="12" t="s">
        <v>45</v>
      </c>
      <c r="B117" s="3"/>
      <c r="C117" s="3"/>
      <c r="D117" s="3"/>
    </row>
    <row r="118" spans="1:12" s="11" customFormat="1" ht="63" x14ac:dyDescent="0.25">
      <c r="A118" s="10" t="s">
        <v>16</v>
      </c>
      <c r="B118" s="10" t="s">
        <v>46</v>
      </c>
      <c r="C118" s="10" t="s">
        <v>47</v>
      </c>
      <c r="D118" s="10" t="s">
        <v>41</v>
      </c>
    </row>
    <row r="119" spans="1:12" s="11" customFormat="1" ht="15.75" x14ac:dyDescent="0.25">
      <c r="A119" s="10" t="s">
        <v>42</v>
      </c>
      <c r="B119" s="10"/>
      <c r="C119" s="10"/>
      <c r="D119" s="10"/>
    </row>
    <row r="120" spans="1:12" s="11" customFormat="1" ht="15.75" x14ac:dyDescent="0.25">
      <c r="A120" s="90" t="s">
        <v>48</v>
      </c>
      <c r="B120" s="90"/>
      <c r="C120" s="90"/>
      <c r="D120" s="10"/>
    </row>
    <row r="121" spans="1:12" s="11" customFormat="1" x14ac:dyDescent="0.25"/>
    <row r="122" spans="1:12" s="11" customFormat="1" x14ac:dyDescent="0.25"/>
    <row r="123" spans="1:12" ht="15.75" x14ac:dyDescent="0.25">
      <c r="A123" s="88" t="s">
        <v>21</v>
      </c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</row>
    <row r="124" spans="1:12" ht="15.75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1:12" ht="15.75" x14ac:dyDescent="0.25">
      <c r="A125" s="89" t="s">
        <v>8</v>
      </c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</row>
    <row r="126" spans="1:12" ht="15.7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ht="15.75" x14ac:dyDescent="0.25">
      <c r="A127" s="90" t="s">
        <v>9</v>
      </c>
      <c r="B127" s="90"/>
      <c r="C127" s="90"/>
      <c r="D127" s="90"/>
      <c r="E127" s="90"/>
      <c r="F127" s="90"/>
      <c r="G127" s="90" t="s">
        <v>10</v>
      </c>
      <c r="H127" s="90"/>
      <c r="I127" s="90"/>
      <c r="J127" s="90"/>
      <c r="K127" s="90"/>
      <c r="L127" s="90"/>
    </row>
    <row r="128" spans="1:12" ht="15" customHeight="1" x14ac:dyDescent="0.25">
      <c r="A128" s="78" t="s">
        <v>61</v>
      </c>
      <c r="B128" s="79"/>
      <c r="C128" s="79"/>
      <c r="D128" s="79"/>
      <c r="E128" s="79"/>
      <c r="F128" s="80"/>
      <c r="G128" s="78" t="s">
        <v>62</v>
      </c>
      <c r="H128" s="79"/>
      <c r="I128" s="79"/>
      <c r="J128" s="79"/>
      <c r="K128" s="79"/>
      <c r="L128" s="80"/>
    </row>
    <row r="129" spans="1:20" s="11" customFormat="1" ht="15" customHeight="1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</row>
    <row r="130" spans="1:20" ht="15.75" x14ac:dyDescent="0.25">
      <c r="A130" s="93" t="s">
        <v>11</v>
      </c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</row>
    <row r="131" spans="1:20" ht="15.75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</row>
    <row r="132" spans="1:20" ht="15.75" customHeight="1" x14ac:dyDescent="0.25">
      <c r="A132" s="90" t="s">
        <v>16</v>
      </c>
      <c r="B132" s="90" t="s">
        <v>12</v>
      </c>
      <c r="C132" s="90" t="s">
        <v>13</v>
      </c>
      <c r="D132" s="90" t="s">
        <v>14</v>
      </c>
      <c r="E132" s="84" t="s">
        <v>120</v>
      </c>
      <c r="F132" s="77" t="s">
        <v>121</v>
      </c>
      <c r="G132" s="77"/>
      <c r="H132" s="77"/>
      <c r="I132" s="77"/>
      <c r="J132" s="77" t="s">
        <v>122</v>
      </c>
      <c r="K132" s="77"/>
      <c r="L132" s="77"/>
      <c r="M132" s="77"/>
      <c r="N132" s="77" t="s">
        <v>123</v>
      </c>
      <c r="O132" s="77"/>
      <c r="P132" s="77"/>
      <c r="Q132" s="78" t="s">
        <v>124</v>
      </c>
      <c r="R132" s="79"/>
      <c r="S132" s="80"/>
      <c r="T132" s="123" t="s">
        <v>138</v>
      </c>
    </row>
    <row r="133" spans="1:20" ht="31.5" customHeight="1" x14ac:dyDescent="0.25">
      <c r="A133" s="90"/>
      <c r="B133" s="90"/>
      <c r="C133" s="90"/>
      <c r="D133" s="90"/>
      <c r="E133" s="85"/>
      <c r="F133" s="77" t="s">
        <v>125</v>
      </c>
      <c r="G133" s="78" t="s">
        <v>126</v>
      </c>
      <c r="H133" s="79"/>
      <c r="I133" s="81"/>
      <c r="J133" s="77" t="s">
        <v>125</v>
      </c>
      <c r="K133" s="78" t="s">
        <v>126</v>
      </c>
      <c r="L133" s="79"/>
      <c r="M133" s="81"/>
      <c r="N133" s="77" t="s">
        <v>125</v>
      </c>
      <c r="O133" s="77" t="s">
        <v>126</v>
      </c>
      <c r="P133" s="77"/>
      <c r="Q133" s="82" t="s">
        <v>125</v>
      </c>
      <c r="R133" s="78" t="s">
        <v>126</v>
      </c>
      <c r="S133" s="80"/>
      <c r="T133" s="123" t="s">
        <v>126</v>
      </c>
    </row>
    <row r="134" spans="1:20" ht="47.25" x14ac:dyDescent="0.25">
      <c r="A134" s="8">
        <v>5</v>
      </c>
      <c r="B134" s="16" t="s">
        <v>63</v>
      </c>
      <c r="C134" s="8" t="s">
        <v>118</v>
      </c>
      <c r="D134" s="8" t="s">
        <v>55</v>
      </c>
      <c r="E134" s="86"/>
      <c r="F134" s="77"/>
      <c r="G134" s="18" t="s">
        <v>127</v>
      </c>
      <c r="H134" s="18" t="s">
        <v>128</v>
      </c>
      <c r="I134" s="18" t="s">
        <v>129</v>
      </c>
      <c r="J134" s="77"/>
      <c r="K134" s="18" t="s">
        <v>127</v>
      </c>
      <c r="L134" s="18" t="s">
        <v>128</v>
      </c>
      <c r="M134" s="18" t="s">
        <v>129</v>
      </c>
      <c r="N134" s="77"/>
      <c r="O134" s="18" t="s">
        <v>128</v>
      </c>
      <c r="P134" s="18" t="s">
        <v>129</v>
      </c>
      <c r="Q134" s="83"/>
      <c r="R134" s="18" t="s">
        <v>128</v>
      </c>
      <c r="S134" s="18" t="s">
        <v>129</v>
      </c>
      <c r="T134" s="24" t="s">
        <v>129</v>
      </c>
    </row>
    <row r="135" spans="1:20" x14ac:dyDescent="0.25">
      <c r="A135" s="8"/>
      <c r="B135" s="92" t="s">
        <v>15</v>
      </c>
      <c r="C135" s="92"/>
      <c r="D135" s="92"/>
      <c r="E135" s="19">
        <f>F135+J135+N135+Q135+T135</f>
        <v>265</v>
      </c>
      <c r="F135" s="19">
        <f>G135+H135+I135</f>
        <v>226</v>
      </c>
      <c r="G135" s="19">
        <f>VLOOKUP($A134,ПРИЛ_1!$A$5:$S$24,9,FALSE)</f>
        <v>214</v>
      </c>
      <c r="H135" s="19">
        <f>VLOOKUP($A134,ПРИЛ_1!$A$5:$S$24,10,FALSE)</f>
        <v>12</v>
      </c>
      <c r="I135" s="19">
        <v>0</v>
      </c>
      <c r="J135" s="19">
        <f>K135+L135+M135</f>
        <v>25</v>
      </c>
      <c r="K135" s="19">
        <f>VLOOKUP($A134,ПРИЛ_1!$A$5:$S$24,15,FALSE)</f>
        <v>10</v>
      </c>
      <c r="L135" s="19">
        <f>VLOOKUP($A134,ПРИЛ_1!$A$5:$S$24,16,FALSE)-VLOOKUP($A134,УКРУПН!$A$8:$M$27,8,FALSE)</f>
        <v>11</v>
      </c>
      <c r="M135" s="20">
        <f>VLOOKUP($A134,УКРУПН!$A$8:$M$27,8,FALSE)</f>
        <v>4</v>
      </c>
      <c r="N135" s="20">
        <f>O135+P135</f>
        <v>0</v>
      </c>
      <c r="O135" s="20">
        <f>VLOOKUP($A134,УКРУПН!$A$8:$M$27,11,FALSE)</f>
        <v>0</v>
      </c>
      <c r="P135" s="20">
        <f>VLOOKUP($A134,УКРУПН!$A$8:$M$27,12,FALSE)</f>
        <v>0</v>
      </c>
      <c r="Q135" s="20">
        <f>R135+S135</f>
        <v>13</v>
      </c>
      <c r="R135" s="20">
        <v>0</v>
      </c>
      <c r="S135" s="20">
        <f>VLOOKUP($A134,УКРУПН!$A$8:$M$27,10,FALSE)</f>
        <v>13</v>
      </c>
      <c r="T135" s="123">
        <v>1</v>
      </c>
    </row>
    <row r="137" spans="1:20" s="11" customFormat="1" x14ac:dyDescent="0.25"/>
    <row r="138" spans="1:20" s="11" customFormat="1" ht="15.75" x14ac:dyDescent="0.25">
      <c r="A138" s="12" t="s">
        <v>39</v>
      </c>
      <c r="B138" s="3"/>
      <c r="C138" s="3"/>
      <c r="D138" s="3"/>
    </row>
    <row r="139" spans="1:20" s="11" customFormat="1" ht="31.5" x14ac:dyDescent="0.25">
      <c r="A139" s="10" t="s">
        <v>16</v>
      </c>
      <c r="B139" s="10" t="s">
        <v>40</v>
      </c>
      <c r="C139" s="10" t="s">
        <v>41</v>
      </c>
      <c r="D139" s="3"/>
    </row>
    <row r="140" spans="1:20" s="11" customFormat="1" ht="15.75" x14ac:dyDescent="0.25">
      <c r="A140" s="10" t="s">
        <v>42</v>
      </c>
      <c r="B140" s="13"/>
      <c r="C140" s="13"/>
      <c r="D140" s="3"/>
    </row>
    <row r="141" spans="1:20" s="11" customFormat="1" ht="15.75" x14ac:dyDescent="0.25">
      <c r="A141" s="10" t="s">
        <v>43</v>
      </c>
      <c r="B141" s="13"/>
      <c r="C141" s="13"/>
      <c r="D141" s="3"/>
    </row>
    <row r="142" spans="1:20" s="11" customFormat="1" ht="15.75" x14ac:dyDescent="0.25">
      <c r="A142" s="10" t="s">
        <v>44</v>
      </c>
      <c r="B142" s="13"/>
      <c r="C142" s="13"/>
      <c r="D142" s="3"/>
    </row>
    <row r="143" spans="1:20" s="11" customFormat="1" ht="15.75" x14ac:dyDescent="0.25">
      <c r="A143" s="94" t="s">
        <v>15</v>
      </c>
      <c r="B143" s="94"/>
      <c r="C143" s="13"/>
      <c r="D143" s="3"/>
    </row>
    <row r="144" spans="1:20" s="11" customFormat="1" ht="15.75" x14ac:dyDescent="0.25">
      <c r="A144" s="12"/>
      <c r="B144" s="3"/>
      <c r="C144" s="3"/>
      <c r="D144" s="3"/>
    </row>
    <row r="145" spans="1:20" s="11" customFormat="1" ht="15.75" x14ac:dyDescent="0.25">
      <c r="A145" s="12" t="s">
        <v>45</v>
      </c>
      <c r="B145" s="3"/>
      <c r="C145" s="3"/>
      <c r="D145" s="3"/>
    </row>
    <row r="146" spans="1:20" s="11" customFormat="1" ht="63" x14ac:dyDescent="0.25">
      <c r="A146" s="10" t="s">
        <v>16</v>
      </c>
      <c r="B146" s="10" t="s">
        <v>46</v>
      </c>
      <c r="C146" s="10" t="s">
        <v>47</v>
      </c>
      <c r="D146" s="10" t="s">
        <v>41</v>
      </c>
    </row>
    <row r="147" spans="1:20" s="11" customFormat="1" ht="15.75" x14ac:dyDescent="0.25">
      <c r="A147" s="10" t="s">
        <v>42</v>
      </c>
      <c r="B147" s="10"/>
      <c r="C147" s="10"/>
      <c r="D147" s="10"/>
    </row>
    <row r="148" spans="1:20" s="11" customFormat="1" ht="15.75" x14ac:dyDescent="0.25">
      <c r="A148" s="90" t="s">
        <v>48</v>
      </c>
      <c r="B148" s="90"/>
      <c r="C148" s="90"/>
      <c r="D148" s="10"/>
    </row>
    <row r="149" spans="1:20" s="11" customFormat="1" x14ac:dyDescent="0.25"/>
    <row r="150" spans="1:20" s="11" customFormat="1" x14ac:dyDescent="0.25"/>
    <row r="151" spans="1:20" ht="15.75" x14ac:dyDescent="0.25">
      <c r="A151" s="88" t="s">
        <v>22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</row>
    <row r="152" spans="1:20" ht="15.75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 spans="1:20" ht="15.75" x14ac:dyDescent="0.25">
      <c r="A153" s="89" t="s">
        <v>8</v>
      </c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</row>
    <row r="154" spans="1:20" ht="15.7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20" ht="15.75" x14ac:dyDescent="0.25">
      <c r="A155" s="90" t="s">
        <v>9</v>
      </c>
      <c r="B155" s="90"/>
      <c r="C155" s="90"/>
      <c r="D155" s="90"/>
      <c r="E155" s="90"/>
      <c r="F155" s="90"/>
      <c r="G155" s="90" t="s">
        <v>10</v>
      </c>
      <c r="H155" s="90"/>
      <c r="I155" s="90"/>
      <c r="J155" s="90"/>
      <c r="K155" s="90"/>
      <c r="L155" s="90"/>
    </row>
    <row r="156" spans="1:20" ht="15" customHeight="1" x14ac:dyDescent="0.25">
      <c r="A156" s="78" t="s">
        <v>64</v>
      </c>
      <c r="B156" s="79"/>
      <c r="C156" s="79"/>
      <c r="D156" s="79"/>
      <c r="E156" s="79"/>
      <c r="F156" s="80"/>
      <c r="G156" s="78" t="s">
        <v>65</v>
      </c>
      <c r="H156" s="79"/>
      <c r="I156" s="79"/>
      <c r="J156" s="79"/>
      <c r="K156" s="79"/>
      <c r="L156" s="80"/>
    </row>
    <row r="157" spans="1:20" s="11" customFormat="1" ht="15" customHeight="1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</row>
    <row r="158" spans="1:20" ht="15.75" x14ac:dyDescent="0.25">
      <c r="A158" s="93" t="s">
        <v>11</v>
      </c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93"/>
    </row>
    <row r="159" spans="1:20" ht="15.75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</row>
    <row r="160" spans="1:20" ht="15.75" customHeight="1" x14ac:dyDescent="0.25">
      <c r="A160" s="90" t="s">
        <v>16</v>
      </c>
      <c r="B160" s="90" t="s">
        <v>12</v>
      </c>
      <c r="C160" s="90" t="s">
        <v>13</v>
      </c>
      <c r="D160" s="90" t="s">
        <v>14</v>
      </c>
      <c r="E160" s="84" t="s">
        <v>120</v>
      </c>
      <c r="F160" s="77" t="s">
        <v>121</v>
      </c>
      <c r="G160" s="77"/>
      <c r="H160" s="77"/>
      <c r="I160" s="77"/>
      <c r="J160" s="77" t="s">
        <v>122</v>
      </c>
      <c r="K160" s="77"/>
      <c r="L160" s="77"/>
      <c r="M160" s="77"/>
      <c r="N160" s="77" t="s">
        <v>123</v>
      </c>
      <c r="O160" s="77"/>
      <c r="P160" s="77"/>
      <c r="Q160" s="78" t="s">
        <v>124</v>
      </c>
      <c r="R160" s="79"/>
      <c r="S160" s="80"/>
      <c r="T160" s="123" t="s">
        <v>138</v>
      </c>
    </row>
    <row r="161" spans="1:20" ht="31.5" customHeight="1" x14ac:dyDescent="0.25">
      <c r="A161" s="90"/>
      <c r="B161" s="90"/>
      <c r="C161" s="90"/>
      <c r="D161" s="90"/>
      <c r="E161" s="85"/>
      <c r="F161" s="77" t="s">
        <v>125</v>
      </c>
      <c r="G161" s="78" t="s">
        <v>126</v>
      </c>
      <c r="H161" s="79"/>
      <c r="I161" s="81"/>
      <c r="J161" s="77" t="s">
        <v>125</v>
      </c>
      <c r="K161" s="78" t="s">
        <v>126</v>
      </c>
      <c r="L161" s="79"/>
      <c r="M161" s="81"/>
      <c r="N161" s="77" t="s">
        <v>125</v>
      </c>
      <c r="O161" s="77" t="s">
        <v>126</v>
      </c>
      <c r="P161" s="77"/>
      <c r="Q161" s="82" t="s">
        <v>125</v>
      </c>
      <c r="R161" s="78" t="s">
        <v>126</v>
      </c>
      <c r="S161" s="80"/>
      <c r="T161" s="123" t="s">
        <v>126</v>
      </c>
    </row>
    <row r="162" spans="1:20" ht="31.5" x14ac:dyDescent="0.25">
      <c r="A162" s="8">
        <v>6</v>
      </c>
      <c r="B162" s="16" t="s">
        <v>66</v>
      </c>
      <c r="C162" s="8" t="s">
        <v>119</v>
      </c>
      <c r="D162" s="8" t="s">
        <v>55</v>
      </c>
      <c r="E162" s="86"/>
      <c r="F162" s="77"/>
      <c r="G162" s="18" t="s">
        <v>127</v>
      </c>
      <c r="H162" s="18" t="s">
        <v>128</v>
      </c>
      <c r="I162" s="18" t="s">
        <v>129</v>
      </c>
      <c r="J162" s="77"/>
      <c r="K162" s="18" t="s">
        <v>127</v>
      </c>
      <c r="L162" s="18" t="s">
        <v>128</v>
      </c>
      <c r="M162" s="18" t="s">
        <v>129</v>
      </c>
      <c r="N162" s="77"/>
      <c r="O162" s="18" t="s">
        <v>128</v>
      </c>
      <c r="P162" s="18" t="s">
        <v>129</v>
      </c>
      <c r="Q162" s="83"/>
      <c r="R162" s="18" t="s">
        <v>128</v>
      </c>
      <c r="S162" s="18" t="s">
        <v>129</v>
      </c>
      <c r="T162" s="24" t="s">
        <v>129</v>
      </c>
    </row>
    <row r="163" spans="1:20" x14ac:dyDescent="0.25">
      <c r="A163" s="8"/>
      <c r="B163" s="92" t="s">
        <v>15</v>
      </c>
      <c r="C163" s="92"/>
      <c r="D163" s="92"/>
      <c r="E163" s="19">
        <f>F163+J163+N163+Q163+T163</f>
        <v>363</v>
      </c>
      <c r="F163" s="19">
        <f>G163+H163+I163</f>
        <v>330</v>
      </c>
      <c r="G163" s="19">
        <f>VLOOKUP($A162,ПРИЛ_1!$A$5:$S$24,9,FALSE)</f>
        <v>302</v>
      </c>
      <c r="H163" s="19">
        <f>VLOOKUP($A162,ПРИЛ_1!$A$5:$S$24,10,FALSE)</f>
        <v>28</v>
      </c>
      <c r="I163" s="19">
        <v>0</v>
      </c>
      <c r="J163" s="19">
        <f>K163+L163+M163</f>
        <v>23</v>
      </c>
      <c r="K163" s="19">
        <f>VLOOKUP($A162,ПРИЛ_1!$A$5:$S$24,15,FALSE)</f>
        <v>8</v>
      </c>
      <c r="L163" s="19">
        <f>VLOOKUP($A162,ПРИЛ_1!$A$5:$S$24,16,FALSE)-VLOOKUP($A162,УКРУПН!$A$8:$M$27,8,FALSE)</f>
        <v>12</v>
      </c>
      <c r="M163" s="20">
        <f>VLOOKUP($A162,УКРУПН!$A$8:$M$27,8,FALSE)</f>
        <v>3</v>
      </c>
      <c r="N163" s="20">
        <f>O163+P163</f>
        <v>1</v>
      </c>
      <c r="O163" s="20">
        <f>VLOOKUP($A162,УКРУПН!$A$8:$M$27,11,FALSE)</f>
        <v>0</v>
      </c>
      <c r="P163" s="20">
        <f>VLOOKUP($A162,УКРУПН!$A$8:$M$27,12,FALSE)</f>
        <v>1</v>
      </c>
      <c r="Q163" s="20">
        <f>R163+S163</f>
        <v>8</v>
      </c>
      <c r="R163" s="20">
        <v>0</v>
      </c>
      <c r="S163" s="20">
        <f>VLOOKUP($A162,УКРУПН!$A$8:$M$27,10,FALSE)</f>
        <v>8</v>
      </c>
      <c r="T163" s="123">
        <v>1</v>
      </c>
    </row>
    <row r="165" spans="1:20" s="11" customFormat="1" x14ac:dyDescent="0.25"/>
    <row r="166" spans="1:20" s="11" customFormat="1" ht="15.75" x14ac:dyDescent="0.25">
      <c r="A166" s="12" t="s">
        <v>39</v>
      </c>
      <c r="B166" s="3"/>
      <c r="C166" s="3"/>
      <c r="D166" s="3"/>
    </row>
    <row r="167" spans="1:20" s="11" customFormat="1" ht="31.5" x14ac:dyDescent="0.25">
      <c r="A167" s="10" t="s">
        <v>16</v>
      </c>
      <c r="B167" s="10" t="s">
        <v>40</v>
      </c>
      <c r="C167" s="10" t="s">
        <v>41</v>
      </c>
      <c r="D167" s="3"/>
    </row>
    <row r="168" spans="1:20" s="11" customFormat="1" ht="15.75" x14ac:dyDescent="0.25">
      <c r="A168" s="10" t="s">
        <v>42</v>
      </c>
      <c r="B168" s="13"/>
      <c r="C168" s="13"/>
      <c r="D168" s="3"/>
    </row>
    <row r="169" spans="1:20" s="11" customFormat="1" ht="15.75" x14ac:dyDescent="0.25">
      <c r="A169" s="10" t="s">
        <v>43</v>
      </c>
      <c r="B169" s="13"/>
      <c r="C169" s="13"/>
      <c r="D169" s="3"/>
    </row>
    <row r="170" spans="1:20" s="11" customFormat="1" ht="15.75" x14ac:dyDescent="0.25">
      <c r="A170" s="10" t="s">
        <v>44</v>
      </c>
      <c r="B170" s="13"/>
      <c r="C170" s="13"/>
      <c r="D170" s="3"/>
    </row>
    <row r="171" spans="1:20" s="11" customFormat="1" ht="15.75" x14ac:dyDescent="0.25">
      <c r="A171" s="94" t="s">
        <v>15</v>
      </c>
      <c r="B171" s="94"/>
      <c r="C171" s="13"/>
      <c r="D171" s="3"/>
    </row>
    <row r="172" spans="1:20" s="11" customFormat="1" ht="15.75" x14ac:dyDescent="0.25">
      <c r="A172" s="12"/>
      <c r="B172" s="3"/>
      <c r="C172" s="3"/>
      <c r="D172" s="3"/>
    </row>
    <row r="173" spans="1:20" s="11" customFormat="1" ht="15.75" x14ac:dyDescent="0.25">
      <c r="A173" s="12" t="s">
        <v>45</v>
      </c>
      <c r="B173" s="3"/>
      <c r="C173" s="3"/>
      <c r="D173" s="3"/>
    </row>
    <row r="174" spans="1:20" s="11" customFormat="1" ht="63" x14ac:dyDescent="0.25">
      <c r="A174" s="10" t="s">
        <v>16</v>
      </c>
      <c r="B174" s="10" t="s">
        <v>46</v>
      </c>
      <c r="C174" s="10" t="s">
        <v>47</v>
      </c>
      <c r="D174" s="10" t="s">
        <v>41</v>
      </c>
    </row>
    <row r="175" spans="1:20" s="11" customFormat="1" ht="15.75" x14ac:dyDescent="0.25">
      <c r="A175" s="10" t="s">
        <v>42</v>
      </c>
      <c r="B175" s="10"/>
      <c r="C175" s="10"/>
      <c r="D175" s="10"/>
    </row>
    <row r="176" spans="1:20" s="11" customFormat="1" ht="15.75" x14ac:dyDescent="0.25">
      <c r="A176" s="90" t="s">
        <v>48</v>
      </c>
      <c r="B176" s="90"/>
      <c r="C176" s="90"/>
      <c r="D176" s="10"/>
    </row>
    <row r="177" spans="1:20" s="11" customFormat="1" x14ac:dyDescent="0.25"/>
    <row r="178" spans="1:20" s="11" customFormat="1" x14ac:dyDescent="0.25"/>
    <row r="179" spans="1:20" ht="15.75" x14ac:dyDescent="0.25">
      <c r="A179" s="88" t="s">
        <v>23</v>
      </c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</row>
    <row r="180" spans="1:20" ht="15.75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 spans="1:20" ht="15.75" x14ac:dyDescent="0.25">
      <c r="A181" s="89" t="s">
        <v>8</v>
      </c>
      <c r="B181" s="89"/>
      <c r="C181" s="89"/>
      <c r="D181" s="89"/>
      <c r="E181" s="89"/>
      <c r="F181" s="89"/>
      <c r="G181" s="89"/>
      <c r="H181" s="89"/>
      <c r="I181" s="89"/>
      <c r="J181" s="89"/>
      <c r="K181" s="89"/>
      <c r="L181" s="89"/>
    </row>
    <row r="182" spans="1:20" ht="15.7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20" ht="15.75" x14ac:dyDescent="0.25">
      <c r="A183" s="90" t="s">
        <v>9</v>
      </c>
      <c r="B183" s="90"/>
      <c r="C183" s="90"/>
      <c r="D183" s="90"/>
      <c r="E183" s="90"/>
      <c r="F183" s="90"/>
      <c r="G183" s="90" t="s">
        <v>10</v>
      </c>
      <c r="H183" s="90"/>
      <c r="I183" s="90"/>
      <c r="J183" s="90"/>
      <c r="K183" s="90"/>
      <c r="L183" s="90"/>
    </row>
    <row r="184" spans="1:20" ht="181.5" customHeight="1" x14ac:dyDescent="0.25">
      <c r="A184" s="78" t="s">
        <v>67</v>
      </c>
      <c r="B184" s="79"/>
      <c r="C184" s="79"/>
      <c r="D184" s="79"/>
      <c r="E184" s="79"/>
      <c r="F184" s="80"/>
      <c r="G184" s="78" t="s">
        <v>68</v>
      </c>
      <c r="H184" s="79"/>
      <c r="I184" s="79"/>
      <c r="J184" s="79"/>
      <c r="K184" s="79"/>
      <c r="L184" s="80"/>
    </row>
    <row r="185" spans="1:20" ht="15.75" x14ac:dyDescent="0.25">
      <c r="A185" s="6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</row>
    <row r="186" spans="1:20" ht="15.75" x14ac:dyDescent="0.25">
      <c r="A186" s="93" t="s">
        <v>11</v>
      </c>
      <c r="B186" s="93"/>
      <c r="C186" s="93"/>
      <c r="D186" s="93"/>
      <c r="E186" s="93"/>
      <c r="F186" s="93"/>
      <c r="G186" s="93"/>
      <c r="H186" s="93"/>
      <c r="I186" s="93"/>
      <c r="J186" s="93"/>
      <c r="K186" s="93"/>
      <c r="L186" s="93"/>
    </row>
    <row r="187" spans="1:20" ht="15.75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</row>
    <row r="188" spans="1:20" ht="15.75" customHeight="1" x14ac:dyDescent="0.25">
      <c r="A188" s="90" t="s">
        <v>16</v>
      </c>
      <c r="B188" s="90" t="s">
        <v>12</v>
      </c>
      <c r="C188" s="90" t="s">
        <v>13</v>
      </c>
      <c r="D188" s="90" t="s">
        <v>14</v>
      </c>
      <c r="E188" s="84" t="s">
        <v>120</v>
      </c>
      <c r="F188" s="77" t="s">
        <v>121</v>
      </c>
      <c r="G188" s="77"/>
      <c r="H188" s="77"/>
      <c r="I188" s="77"/>
      <c r="J188" s="77" t="s">
        <v>122</v>
      </c>
      <c r="K188" s="77"/>
      <c r="L188" s="77"/>
      <c r="M188" s="77"/>
      <c r="N188" s="77" t="s">
        <v>123</v>
      </c>
      <c r="O188" s="77"/>
      <c r="P188" s="77"/>
      <c r="Q188" s="78" t="s">
        <v>124</v>
      </c>
      <c r="R188" s="79"/>
      <c r="S188" s="80"/>
      <c r="T188" s="123" t="s">
        <v>138</v>
      </c>
    </row>
    <row r="189" spans="1:20" ht="31.5" customHeight="1" x14ac:dyDescent="0.25">
      <c r="A189" s="90"/>
      <c r="B189" s="90"/>
      <c r="C189" s="90"/>
      <c r="D189" s="90"/>
      <c r="E189" s="85"/>
      <c r="F189" s="77" t="s">
        <v>125</v>
      </c>
      <c r="G189" s="78" t="s">
        <v>126</v>
      </c>
      <c r="H189" s="79"/>
      <c r="I189" s="81"/>
      <c r="J189" s="77" t="s">
        <v>125</v>
      </c>
      <c r="K189" s="78" t="s">
        <v>126</v>
      </c>
      <c r="L189" s="79"/>
      <c r="M189" s="81"/>
      <c r="N189" s="77" t="s">
        <v>125</v>
      </c>
      <c r="O189" s="77" t="s">
        <v>126</v>
      </c>
      <c r="P189" s="77"/>
      <c r="Q189" s="82" t="s">
        <v>125</v>
      </c>
      <c r="R189" s="78" t="s">
        <v>126</v>
      </c>
      <c r="S189" s="80"/>
      <c r="T189" s="123" t="s">
        <v>126</v>
      </c>
    </row>
    <row r="190" spans="1:20" ht="401.25" x14ac:dyDescent="0.25">
      <c r="A190" s="8">
        <v>7</v>
      </c>
      <c r="B190" s="14" t="s">
        <v>69</v>
      </c>
      <c r="C190" s="8" t="s">
        <v>106</v>
      </c>
      <c r="D190" s="8" t="s">
        <v>55</v>
      </c>
      <c r="E190" s="86"/>
      <c r="F190" s="77"/>
      <c r="G190" s="18" t="s">
        <v>127</v>
      </c>
      <c r="H190" s="18" t="s">
        <v>128</v>
      </c>
      <c r="I190" s="18" t="s">
        <v>129</v>
      </c>
      <c r="J190" s="77"/>
      <c r="K190" s="18" t="s">
        <v>127</v>
      </c>
      <c r="L190" s="18" t="s">
        <v>128</v>
      </c>
      <c r="M190" s="18" t="s">
        <v>129</v>
      </c>
      <c r="N190" s="77"/>
      <c r="O190" s="18" t="s">
        <v>128</v>
      </c>
      <c r="P190" s="18" t="s">
        <v>129</v>
      </c>
      <c r="Q190" s="83"/>
      <c r="R190" s="18" t="s">
        <v>128</v>
      </c>
      <c r="S190" s="18" t="s">
        <v>129</v>
      </c>
      <c r="T190" s="24" t="s">
        <v>129</v>
      </c>
    </row>
    <row r="191" spans="1:20" x14ac:dyDescent="0.25">
      <c r="A191" s="8"/>
      <c r="B191" s="92" t="s">
        <v>15</v>
      </c>
      <c r="C191" s="92"/>
      <c r="D191" s="92"/>
      <c r="E191" s="19">
        <f>F191+J191+N191+Q191+T191</f>
        <v>2248</v>
      </c>
      <c r="F191" s="19">
        <f>G191+H191+I191</f>
        <v>1801</v>
      </c>
      <c r="G191" s="19">
        <f>VLOOKUP($A190,ПРИЛ_1!$A$5:$S$24,9,FALSE)</f>
        <v>1135</v>
      </c>
      <c r="H191" s="19">
        <f>VLOOKUP($A190,ПРИЛ_1!$A$5:$S$24,10,FALSE)</f>
        <v>666</v>
      </c>
      <c r="I191" s="19">
        <v>0</v>
      </c>
      <c r="J191" s="19">
        <f>K191+L191+M191</f>
        <v>336</v>
      </c>
      <c r="K191" s="19">
        <f>VLOOKUP($A190,ПРИЛ_1!$A$5:$S$24,15,FALSE)</f>
        <v>90</v>
      </c>
      <c r="L191" s="19">
        <f>VLOOKUP($A190,ПРИЛ_1!$A$5:$S$24,16,FALSE)-VLOOKUP($A190,УКРУПН!$A$8:$M$27,8,FALSE)</f>
        <v>147</v>
      </c>
      <c r="M191" s="20">
        <f>VLOOKUP($A190,УКРУПН!$A$8:$M$27,8,FALSE)</f>
        <v>99</v>
      </c>
      <c r="N191" s="20">
        <f>O191+P191</f>
        <v>85</v>
      </c>
      <c r="O191" s="20">
        <f>VLOOKUP($A190,УКРУПН!$A$8:$M$27,11,FALSE)</f>
        <v>73</v>
      </c>
      <c r="P191" s="20">
        <f>VLOOKUP($A190,УКРУПН!$A$8:$M$27,12,FALSE)</f>
        <v>12</v>
      </c>
      <c r="Q191" s="20">
        <f>R191+S191</f>
        <v>23</v>
      </c>
      <c r="R191" s="20">
        <v>0</v>
      </c>
      <c r="S191" s="20">
        <f>VLOOKUP($A190,УКРУПН!$A$8:$M$27,10,FALSE)</f>
        <v>23</v>
      </c>
      <c r="T191" s="123">
        <v>3</v>
      </c>
    </row>
    <row r="193" spans="1:12" s="11" customFormat="1" x14ac:dyDescent="0.25"/>
    <row r="194" spans="1:12" s="11" customFormat="1" ht="15.75" x14ac:dyDescent="0.25">
      <c r="A194" s="12" t="s">
        <v>39</v>
      </c>
      <c r="B194" s="3"/>
      <c r="C194" s="3"/>
      <c r="D194" s="3"/>
    </row>
    <row r="195" spans="1:12" s="11" customFormat="1" ht="31.5" x14ac:dyDescent="0.25">
      <c r="A195" s="10" t="s">
        <v>16</v>
      </c>
      <c r="B195" s="10" t="s">
        <v>40</v>
      </c>
      <c r="C195" s="10" t="s">
        <v>41</v>
      </c>
      <c r="D195" s="3"/>
    </row>
    <row r="196" spans="1:12" s="11" customFormat="1" ht="15.75" x14ac:dyDescent="0.25">
      <c r="A196" s="10" t="s">
        <v>42</v>
      </c>
      <c r="B196" s="13"/>
      <c r="C196" s="13"/>
      <c r="D196" s="3"/>
    </row>
    <row r="197" spans="1:12" s="11" customFormat="1" ht="15.75" x14ac:dyDescent="0.25">
      <c r="A197" s="10" t="s">
        <v>43</v>
      </c>
      <c r="B197" s="13"/>
      <c r="C197" s="13"/>
      <c r="D197" s="3"/>
    </row>
    <row r="198" spans="1:12" s="11" customFormat="1" ht="15.75" x14ac:dyDescent="0.25">
      <c r="A198" s="10" t="s">
        <v>44</v>
      </c>
      <c r="B198" s="13"/>
      <c r="C198" s="13"/>
      <c r="D198" s="3"/>
    </row>
    <row r="199" spans="1:12" s="11" customFormat="1" ht="15.75" x14ac:dyDescent="0.25">
      <c r="A199" s="94" t="s">
        <v>15</v>
      </c>
      <c r="B199" s="94"/>
      <c r="C199" s="13"/>
      <c r="D199" s="3"/>
    </row>
    <row r="200" spans="1:12" s="11" customFormat="1" ht="15.75" x14ac:dyDescent="0.25">
      <c r="A200" s="12"/>
      <c r="B200" s="3"/>
      <c r="C200" s="3"/>
      <c r="D200" s="3"/>
    </row>
    <row r="201" spans="1:12" s="11" customFormat="1" ht="15.75" x14ac:dyDescent="0.25">
      <c r="A201" s="12" t="s">
        <v>45</v>
      </c>
      <c r="B201" s="3"/>
      <c r="C201" s="3"/>
      <c r="D201" s="3"/>
    </row>
    <row r="202" spans="1:12" s="11" customFormat="1" ht="63" x14ac:dyDescent="0.25">
      <c r="A202" s="10" t="s">
        <v>16</v>
      </c>
      <c r="B202" s="10" t="s">
        <v>46</v>
      </c>
      <c r="C202" s="10" t="s">
        <v>47</v>
      </c>
      <c r="D202" s="10" t="s">
        <v>41</v>
      </c>
    </row>
    <row r="203" spans="1:12" s="11" customFormat="1" ht="15.75" x14ac:dyDescent="0.25">
      <c r="A203" s="10" t="s">
        <v>42</v>
      </c>
      <c r="B203" s="10"/>
      <c r="C203" s="10"/>
      <c r="D203" s="10"/>
    </row>
    <row r="204" spans="1:12" s="11" customFormat="1" ht="15.75" x14ac:dyDescent="0.25">
      <c r="A204" s="90" t="s">
        <v>48</v>
      </c>
      <c r="B204" s="90"/>
      <c r="C204" s="90"/>
      <c r="D204" s="10"/>
    </row>
    <row r="205" spans="1:12" s="11" customFormat="1" x14ac:dyDescent="0.25"/>
    <row r="206" spans="1:12" s="11" customFormat="1" x14ac:dyDescent="0.25"/>
    <row r="207" spans="1:12" ht="15.75" x14ac:dyDescent="0.25">
      <c r="A207" s="88" t="s">
        <v>24</v>
      </c>
      <c r="B207" s="88"/>
      <c r="C207" s="88"/>
      <c r="D207" s="88"/>
      <c r="E207" s="88"/>
      <c r="F207" s="88"/>
      <c r="G207" s="88"/>
      <c r="H207" s="88"/>
      <c r="I207" s="88"/>
      <c r="J207" s="88"/>
      <c r="K207" s="88"/>
      <c r="L207" s="88"/>
    </row>
    <row r="208" spans="1:12" ht="15.75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 spans="1:20" ht="15.75" x14ac:dyDescent="0.25">
      <c r="A209" s="89" t="s">
        <v>8</v>
      </c>
      <c r="B209" s="89"/>
      <c r="C209" s="89"/>
      <c r="D209" s="89"/>
      <c r="E209" s="89"/>
      <c r="F209" s="89"/>
      <c r="G209" s="89"/>
      <c r="H209" s="89"/>
      <c r="I209" s="89"/>
      <c r="J209" s="89"/>
      <c r="K209" s="89"/>
      <c r="L209" s="89"/>
    </row>
    <row r="210" spans="1:20" ht="15.7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20" ht="15.75" x14ac:dyDescent="0.25">
      <c r="A211" s="90" t="s">
        <v>9</v>
      </c>
      <c r="B211" s="90"/>
      <c r="C211" s="90"/>
      <c r="D211" s="90"/>
      <c r="E211" s="90"/>
      <c r="F211" s="90"/>
      <c r="G211" s="90" t="s">
        <v>10</v>
      </c>
      <c r="H211" s="90"/>
      <c r="I211" s="90"/>
      <c r="J211" s="90"/>
      <c r="K211" s="90"/>
      <c r="L211" s="90"/>
    </row>
    <row r="212" spans="1:20" ht="126.75" customHeight="1" x14ac:dyDescent="0.25">
      <c r="A212" s="78" t="s">
        <v>70</v>
      </c>
      <c r="B212" s="79"/>
      <c r="C212" s="79"/>
      <c r="D212" s="79"/>
      <c r="E212" s="79"/>
      <c r="F212" s="80"/>
      <c r="G212" s="78" t="s">
        <v>71</v>
      </c>
      <c r="H212" s="79"/>
      <c r="I212" s="79"/>
      <c r="J212" s="79"/>
      <c r="K212" s="79"/>
      <c r="L212" s="80"/>
    </row>
    <row r="213" spans="1:20" s="11" customFormat="1" ht="15" customHeight="1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</row>
    <row r="214" spans="1:20" ht="15.75" x14ac:dyDescent="0.25">
      <c r="A214" s="93" t="s">
        <v>11</v>
      </c>
      <c r="B214" s="93"/>
      <c r="C214" s="93"/>
      <c r="D214" s="93"/>
      <c r="E214" s="93"/>
      <c r="F214" s="93"/>
      <c r="G214" s="93"/>
      <c r="H214" s="93"/>
      <c r="I214" s="93"/>
      <c r="J214" s="93"/>
      <c r="K214" s="93"/>
      <c r="L214" s="93"/>
    </row>
    <row r="215" spans="1:20" ht="15.75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</row>
    <row r="216" spans="1:20" ht="15.75" customHeight="1" x14ac:dyDescent="0.25">
      <c r="A216" s="90" t="s">
        <v>16</v>
      </c>
      <c r="B216" s="90" t="s">
        <v>12</v>
      </c>
      <c r="C216" s="90" t="s">
        <v>13</v>
      </c>
      <c r="D216" s="90" t="s">
        <v>14</v>
      </c>
      <c r="E216" s="84" t="s">
        <v>120</v>
      </c>
      <c r="F216" s="77" t="s">
        <v>121</v>
      </c>
      <c r="G216" s="77"/>
      <c r="H216" s="77"/>
      <c r="I216" s="77"/>
      <c r="J216" s="77" t="s">
        <v>122</v>
      </c>
      <c r="K216" s="77"/>
      <c r="L216" s="77"/>
      <c r="M216" s="77"/>
      <c r="N216" s="77" t="s">
        <v>123</v>
      </c>
      <c r="O216" s="77"/>
      <c r="P216" s="77"/>
      <c r="Q216" s="78" t="s">
        <v>124</v>
      </c>
      <c r="R216" s="79"/>
      <c r="S216" s="80"/>
      <c r="T216" s="123" t="s">
        <v>138</v>
      </c>
    </row>
    <row r="217" spans="1:20" ht="31.5" customHeight="1" x14ac:dyDescent="0.25">
      <c r="A217" s="90"/>
      <c r="B217" s="90"/>
      <c r="C217" s="90"/>
      <c r="D217" s="90"/>
      <c r="E217" s="85"/>
      <c r="F217" s="77" t="s">
        <v>125</v>
      </c>
      <c r="G217" s="78" t="s">
        <v>126</v>
      </c>
      <c r="H217" s="79"/>
      <c r="I217" s="81"/>
      <c r="J217" s="77" t="s">
        <v>125</v>
      </c>
      <c r="K217" s="78" t="s">
        <v>126</v>
      </c>
      <c r="L217" s="79"/>
      <c r="M217" s="81"/>
      <c r="N217" s="77" t="s">
        <v>125</v>
      </c>
      <c r="O217" s="77" t="s">
        <v>126</v>
      </c>
      <c r="P217" s="77"/>
      <c r="Q217" s="82" t="s">
        <v>125</v>
      </c>
      <c r="R217" s="78" t="s">
        <v>126</v>
      </c>
      <c r="S217" s="80"/>
      <c r="T217" s="123" t="s">
        <v>126</v>
      </c>
    </row>
    <row r="218" spans="1:20" ht="236.25" x14ac:dyDescent="0.25">
      <c r="A218" s="8">
        <v>8</v>
      </c>
      <c r="B218" s="14" t="s">
        <v>72</v>
      </c>
      <c r="C218" s="8" t="s">
        <v>107</v>
      </c>
      <c r="D218" s="8" t="s">
        <v>55</v>
      </c>
      <c r="E218" s="86"/>
      <c r="F218" s="77"/>
      <c r="G218" s="18" t="s">
        <v>127</v>
      </c>
      <c r="H218" s="18" t="s">
        <v>128</v>
      </c>
      <c r="I218" s="18" t="s">
        <v>129</v>
      </c>
      <c r="J218" s="77"/>
      <c r="K218" s="18" t="s">
        <v>127</v>
      </c>
      <c r="L218" s="18" t="s">
        <v>128</v>
      </c>
      <c r="M218" s="18" t="s">
        <v>129</v>
      </c>
      <c r="N218" s="77"/>
      <c r="O218" s="18" t="s">
        <v>128</v>
      </c>
      <c r="P218" s="18" t="s">
        <v>129</v>
      </c>
      <c r="Q218" s="83"/>
      <c r="R218" s="18" t="s">
        <v>128</v>
      </c>
      <c r="S218" s="18" t="s">
        <v>129</v>
      </c>
      <c r="T218" s="24" t="s">
        <v>129</v>
      </c>
    </row>
    <row r="219" spans="1:20" x14ac:dyDescent="0.25">
      <c r="A219" s="8"/>
      <c r="B219" s="92" t="s">
        <v>15</v>
      </c>
      <c r="C219" s="92"/>
      <c r="D219" s="92"/>
      <c r="E219" s="19">
        <f>F219+J219+N219+Q219+T219</f>
        <v>1537</v>
      </c>
      <c r="F219" s="19">
        <f>G219+H219+I219</f>
        <v>1430</v>
      </c>
      <c r="G219" s="19">
        <f>VLOOKUP($A218,ПРИЛ_1!$A$5:$S$24,9,FALSE)</f>
        <v>1325</v>
      </c>
      <c r="H219" s="19">
        <f>VLOOKUP($A218,ПРИЛ_1!$A$5:$S$24,10,FALSE)</f>
        <v>105</v>
      </c>
      <c r="I219" s="19">
        <v>0</v>
      </c>
      <c r="J219" s="19">
        <f>K219+L219+M219</f>
        <v>72</v>
      </c>
      <c r="K219" s="19">
        <f>VLOOKUP($A218,ПРИЛ_1!$A$5:$S$24,15,FALSE)</f>
        <v>36</v>
      </c>
      <c r="L219" s="19">
        <f>VLOOKUP($A218,ПРИЛ_1!$A$5:$S$24,16,FALSE)-VLOOKUP($A218,УКРУПН!$A$8:$M$27,8,FALSE)</f>
        <v>30</v>
      </c>
      <c r="M219" s="20">
        <f>VLOOKUP($A218,УКРУПН!$A$8:$M$27,8,FALSE)</f>
        <v>6</v>
      </c>
      <c r="N219" s="20">
        <f>O219+P219</f>
        <v>9</v>
      </c>
      <c r="O219" s="20">
        <f>VLOOKUP($A218,УКРУПН!$A$8:$M$27,11,FALSE)</f>
        <v>4</v>
      </c>
      <c r="P219" s="20">
        <f>VLOOKUP($A218,УКРУПН!$A$8:$M$27,12,FALSE)</f>
        <v>5</v>
      </c>
      <c r="Q219" s="20">
        <f>R219+S219</f>
        <v>24</v>
      </c>
      <c r="R219" s="20">
        <v>0</v>
      </c>
      <c r="S219" s="20">
        <f>VLOOKUP($A218,УКРУПН!$A$8:$M$27,10,FALSE)</f>
        <v>24</v>
      </c>
      <c r="T219" s="123">
        <v>2</v>
      </c>
    </row>
    <row r="221" spans="1:20" s="11" customFormat="1" x14ac:dyDescent="0.25"/>
    <row r="222" spans="1:20" s="11" customFormat="1" ht="15.75" x14ac:dyDescent="0.25">
      <c r="A222" s="12" t="s">
        <v>39</v>
      </c>
      <c r="B222" s="3"/>
      <c r="C222" s="3"/>
      <c r="D222" s="3"/>
    </row>
    <row r="223" spans="1:20" s="11" customFormat="1" ht="31.5" x14ac:dyDescent="0.25">
      <c r="A223" s="10" t="s">
        <v>16</v>
      </c>
      <c r="B223" s="10" t="s">
        <v>40</v>
      </c>
      <c r="C223" s="10" t="s">
        <v>41</v>
      </c>
      <c r="D223" s="3"/>
    </row>
    <row r="224" spans="1:20" s="11" customFormat="1" ht="15.75" x14ac:dyDescent="0.25">
      <c r="A224" s="10" t="s">
        <v>42</v>
      </c>
      <c r="B224" s="13"/>
      <c r="C224" s="13"/>
      <c r="D224" s="3"/>
    </row>
    <row r="225" spans="1:12" s="11" customFormat="1" ht="15.75" x14ac:dyDescent="0.25">
      <c r="A225" s="10" t="s">
        <v>43</v>
      </c>
      <c r="B225" s="13"/>
      <c r="C225" s="13"/>
      <c r="D225" s="3"/>
    </row>
    <row r="226" spans="1:12" s="11" customFormat="1" ht="15.75" x14ac:dyDescent="0.25">
      <c r="A226" s="10" t="s">
        <v>44</v>
      </c>
      <c r="B226" s="13"/>
      <c r="C226" s="13"/>
      <c r="D226" s="3"/>
    </row>
    <row r="227" spans="1:12" s="11" customFormat="1" ht="15.75" x14ac:dyDescent="0.25">
      <c r="A227" s="94" t="s">
        <v>15</v>
      </c>
      <c r="B227" s="94"/>
      <c r="C227" s="13"/>
      <c r="D227" s="3"/>
    </row>
    <row r="228" spans="1:12" s="11" customFormat="1" ht="15.75" x14ac:dyDescent="0.25">
      <c r="A228" s="12"/>
      <c r="B228" s="3"/>
      <c r="C228" s="3"/>
      <c r="D228" s="3"/>
    </row>
    <row r="229" spans="1:12" s="11" customFormat="1" ht="15.75" x14ac:dyDescent="0.25">
      <c r="A229" s="12" t="s">
        <v>45</v>
      </c>
      <c r="B229" s="3"/>
      <c r="C229" s="3"/>
      <c r="D229" s="3"/>
    </row>
    <row r="230" spans="1:12" s="11" customFormat="1" ht="63" x14ac:dyDescent="0.25">
      <c r="A230" s="10" t="s">
        <v>16</v>
      </c>
      <c r="B230" s="10" t="s">
        <v>46</v>
      </c>
      <c r="C230" s="10" t="s">
        <v>47</v>
      </c>
      <c r="D230" s="10" t="s">
        <v>41</v>
      </c>
    </row>
    <row r="231" spans="1:12" s="11" customFormat="1" ht="15.75" x14ac:dyDescent="0.25">
      <c r="A231" s="10" t="s">
        <v>42</v>
      </c>
      <c r="B231" s="10"/>
      <c r="C231" s="10"/>
      <c r="D231" s="10"/>
    </row>
    <row r="232" spans="1:12" s="11" customFormat="1" ht="15.75" x14ac:dyDescent="0.25">
      <c r="A232" s="90" t="s">
        <v>48</v>
      </c>
      <c r="B232" s="90"/>
      <c r="C232" s="90"/>
      <c r="D232" s="10"/>
    </row>
    <row r="233" spans="1:12" s="11" customFormat="1" x14ac:dyDescent="0.25"/>
    <row r="234" spans="1:12" s="11" customFormat="1" x14ac:dyDescent="0.25"/>
    <row r="235" spans="1:12" ht="15.75" x14ac:dyDescent="0.25">
      <c r="A235" s="88" t="s">
        <v>25</v>
      </c>
      <c r="B235" s="88"/>
      <c r="C235" s="88"/>
      <c r="D235" s="88"/>
      <c r="E235" s="88"/>
      <c r="F235" s="88"/>
      <c r="G235" s="88"/>
      <c r="H235" s="88"/>
      <c r="I235" s="88"/>
      <c r="J235" s="88"/>
      <c r="K235" s="88"/>
      <c r="L235" s="88"/>
    </row>
    <row r="236" spans="1:12" ht="15.75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</row>
    <row r="237" spans="1:12" ht="15.75" x14ac:dyDescent="0.25">
      <c r="A237" s="89" t="s">
        <v>8</v>
      </c>
      <c r="B237" s="89"/>
      <c r="C237" s="89"/>
      <c r="D237" s="89"/>
      <c r="E237" s="89"/>
      <c r="F237" s="89"/>
      <c r="G237" s="89"/>
      <c r="H237" s="89"/>
      <c r="I237" s="89"/>
      <c r="J237" s="89"/>
      <c r="K237" s="89"/>
      <c r="L237" s="89"/>
    </row>
    <row r="238" spans="1:12" ht="15.7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ht="15.75" x14ac:dyDescent="0.25">
      <c r="A239" s="90" t="s">
        <v>9</v>
      </c>
      <c r="B239" s="90"/>
      <c r="C239" s="90"/>
      <c r="D239" s="90"/>
      <c r="E239" s="90"/>
      <c r="F239" s="90"/>
      <c r="G239" s="90" t="s">
        <v>10</v>
      </c>
      <c r="H239" s="90"/>
      <c r="I239" s="90"/>
      <c r="J239" s="90"/>
      <c r="K239" s="90"/>
      <c r="L239" s="90"/>
    </row>
    <row r="240" spans="1:12" ht="125.25" customHeight="1" x14ac:dyDescent="0.25">
      <c r="A240" s="78" t="s">
        <v>73</v>
      </c>
      <c r="B240" s="79"/>
      <c r="C240" s="79"/>
      <c r="D240" s="79"/>
      <c r="E240" s="79"/>
      <c r="F240" s="80"/>
      <c r="G240" s="78" t="s">
        <v>74</v>
      </c>
      <c r="H240" s="79"/>
      <c r="I240" s="79"/>
      <c r="J240" s="79"/>
      <c r="K240" s="79"/>
      <c r="L240" s="80"/>
    </row>
    <row r="241" spans="1:20" s="11" customFormat="1" ht="15" customHeight="1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</row>
    <row r="242" spans="1:20" ht="15.75" x14ac:dyDescent="0.25">
      <c r="A242" s="93" t="s">
        <v>11</v>
      </c>
      <c r="B242" s="93"/>
      <c r="C242" s="93"/>
      <c r="D242" s="93"/>
      <c r="E242" s="93"/>
      <c r="F242" s="93"/>
      <c r="G242" s="93"/>
      <c r="H242" s="93"/>
      <c r="I242" s="93"/>
      <c r="J242" s="93"/>
      <c r="K242" s="93"/>
      <c r="L242" s="93"/>
    </row>
    <row r="243" spans="1:20" ht="15.75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20" ht="15.75" customHeight="1" x14ac:dyDescent="0.25">
      <c r="A244" s="90" t="s">
        <v>16</v>
      </c>
      <c r="B244" s="90" t="s">
        <v>12</v>
      </c>
      <c r="C244" s="90" t="s">
        <v>13</v>
      </c>
      <c r="D244" s="90" t="s">
        <v>14</v>
      </c>
      <c r="E244" s="84" t="s">
        <v>120</v>
      </c>
      <c r="F244" s="77" t="s">
        <v>121</v>
      </c>
      <c r="G244" s="77"/>
      <c r="H244" s="77"/>
      <c r="I244" s="77"/>
      <c r="J244" s="77" t="s">
        <v>122</v>
      </c>
      <c r="K244" s="77"/>
      <c r="L244" s="77"/>
      <c r="M244" s="77"/>
      <c r="N244" s="77" t="s">
        <v>123</v>
      </c>
      <c r="O244" s="77"/>
      <c r="P244" s="77"/>
      <c r="Q244" s="78" t="s">
        <v>124</v>
      </c>
      <c r="R244" s="79"/>
      <c r="S244" s="80"/>
      <c r="T244" s="123" t="s">
        <v>138</v>
      </c>
    </row>
    <row r="245" spans="1:20" ht="31.5" customHeight="1" x14ac:dyDescent="0.25">
      <c r="A245" s="90"/>
      <c r="B245" s="90"/>
      <c r="C245" s="90"/>
      <c r="D245" s="90"/>
      <c r="E245" s="85"/>
      <c r="F245" s="77" t="s">
        <v>125</v>
      </c>
      <c r="G245" s="78" t="s">
        <v>126</v>
      </c>
      <c r="H245" s="79"/>
      <c r="I245" s="81"/>
      <c r="J245" s="77" t="s">
        <v>125</v>
      </c>
      <c r="K245" s="78" t="s">
        <v>126</v>
      </c>
      <c r="L245" s="79"/>
      <c r="M245" s="81"/>
      <c r="N245" s="77" t="s">
        <v>125</v>
      </c>
      <c r="O245" s="77" t="s">
        <v>126</v>
      </c>
      <c r="P245" s="77"/>
      <c r="Q245" s="82" t="s">
        <v>125</v>
      </c>
      <c r="R245" s="78" t="s">
        <v>126</v>
      </c>
      <c r="S245" s="80"/>
      <c r="T245" s="123" t="s">
        <v>126</v>
      </c>
    </row>
    <row r="246" spans="1:20" ht="236.25" x14ac:dyDescent="0.25">
      <c r="A246" s="8">
        <v>9</v>
      </c>
      <c r="B246" s="14" t="s">
        <v>75</v>
      </c>
      <c r="C246" s="8" t="s">
        <v>108</v>
      </c>
      <c r="D246" s="8" t="s">
        <v>55</v>
      </c>
      <c r="E246" s="86"/>
      <c r="F246" s="77"/>
      <c r="G246" s="18" t="s">
        <v>127</v>
      </c>
      <c r="H246" s="18" t="s">
        <v>128</v>
      </c>
      <c r="I246" s="18" t="s">
        <v>129</v>
      </c>
      <c r="J246" s="77"/>
      <c r="K246" s="18" t="s">
        <v>127</v>
      </c>
      <c r="L246" s="18" t="s">
        <v>128</v>
      </c>
      <c r="M246" s="18" t="s">
        <v>129</v>
      </c>
      <c r="N246" s="77"/>
      <c r="O246" s="18" t="s">
        <v>128</v>
      </c>
      <c r="P246" s="18" t="s">
        <v>129</v>
      </c>
      <c r="Q246" s="83"/>
      <c r="R246" s="18" t="s">
        <v>128</v>
      </c>
      <c r="S246" s="18" t="s">
        <v>129</v>
      </c>
      <c r="T246" s="24" t="s">
        <v>129</v>
      </c>
    </row>
    <row r="247" spans="1:20" x14ac:dyDescent="0.25">
      <c r="A247" s="8"/>
      <c r="B247" s="92" t="s">
        <v>15</v>
      </c>
      <c r="C247" s="92"/>
      <c r="D247" s="92"/>
      <c r="E247" s="19">
        <f>F247+J247+N247+Q247+T247</f>
        <v>1849</v>
      </c>
      <c r="F247" s="19">
        <f>G247+H247+I247</f>
        <v>1695</v>
      </c>
      <c r="G247" s="19">
        <f>VLOOKUP($A246,ПРИЛ_1!$A$5:$S$24,9,FALSE)</f>
        <v>1462</v>
      </c>
      <c r="H247" s="19">
        <f>VLOOKUP($A246,ПРИЛ_1!$A$5:$S$24,10,FALSE)</f>
        <v>233</v>
      </c>
      <c r="I247" s="19">
        <v>0</v>
      </c>
      <c r="J247" s="19">
        <f>K247+L247+M247</f>
        <v>119</v>
      </c>
      <c r="K247" s="19">
        <f>VLOOKUP($A246,ПРИЛ_1!$A$5:$S$24,15,FALSE)</f>
        <v>51</v>
      </c>
      <c r="L247" s="19">
        <f>VLOOKUP($A246,ПРИЛ_1!$A$5:$S$24,16,FALSE)-VLOOKUP($A246,УКРУПН!$A$8:$M$27,8,FALSE)</f>
        <v>50</v>
      </c>
      <c r="M247" s="20">
        <f>VLOOKUP($A246,УКРУПН!$A$8:$M$27,8,FALSE)</f>
        <v>18</v>
      </c>
      <c r="N247" s="20">
        <f>O247+P247</f>
        <v>14</v>
      </c>
      <c r="O247" s="20">
        <f>VLOOKUP($A246,УКРУПН!$A$8:$M$27,11,FALSE)</f>
        <v>11</v>
      </c>
      <c r="P247" s="20">
        <f>VLOOKUP($A246,УКРУПН!$A$8:$M$27,12,FALSE)</f>
        <v>3</v>
      </c>
      <c r="Q247" s="20">
        <f>R247+S247</f>
        <v>19</v>
      </c>
      <c r="R247" s="20">
        <v>0</v>
      </c>
      <c r="S247" s="20">
        <f>VLOOKUP($A246,УКРУПН!$A$8:$M$27,10,FALSE)</f>
        <v>19</v>
      </c>
      <c r="T247" s="123">
        <v>2</v>
      </c>
    </row>
    <row r="249" spans="1:20" s="11" customFormat="1" x14ac:dyDescent="0.25"/>
    <row r="250" spans="1:20" s="11" customFormat="1" ht="15.75" x14ac:dyDescent="0.25">
      <c r="A250" s="12" t="s">
        <v>39</v>
      </c>
      <c r="B250" s="3"/>
      <c r="C250" s="3"/>
      <c r="D250" s="3"/>
    </row>
    <row r="251" spans="1:20" s="11" customFormat="1" ht="31.5" x14ac:dyDescent="0.25">
      <c r="A251" s="10" t="s">
        <v>16</v>
      </c>
      <c r="B251" s="10" t="s">
        <v>40</v>
      </c>
      <c r="C251" s="10" t="s">
        <v>41</v>
      </c>
      <c r="D251" s="3"/>
    </row>
    <row r="252" spans="1:20" s="11" customFormat="1" ht="15.75" x14ac:dyDescent="0.25">
      <c r="A252" s="10" t="s">
        <v>42</v>
      </c>
      <c r="B252" s="13"/>
      <c r="C252" s="13"/>
      <c r="D252" s="3"/>
    </row>
    <row r="253" spans="1:20" s="11" customFormat="1" ht="15.75" x14ac:dyDescent="0.25">
      <c r="A253" s="10" t="s">
        <v>43</v>
      </c>
      <c r="B253" s="13"/>
      <c r="C253" s="13"/>
      <c r="D253" s="3"/>
    </row>
    <row r="254" spans="1:20" s="11" customFormat="1" ht="15.75" x14ac:dyDescent="0.25">
      <c r="A254" s="10" t="s">
        <v>44</v>
      </c>
      <c r="B254" s="13"/>
      <c r="C254" s="13"/>
      <c r="D254" s="3"/>
    </row>
    <row r="255" spans="1:20" s="11" customFormat="1" ht="15.75" x14ac:dyDescent="0.25">
      <c r="A255" s="94" t="s">
        <v>15</v>
      </c>
      <c r="B255" s="94"/>
      <c r="C255" s="13"/>
      <c r="D255" s="3"/>
    </row>
    <row r="256" spans="1:20" s="11" customFormat="1" ht="15.75" x14ac:dyDescent="0.25">
      <c r="A256" s="12"/>
      <c r="B256" s="3"/>
      <c r="C256" s="3"/>
      <c r="D256" s="3"/>
    </row>
    <row r="257" spans="1:20" s="11" customFormat="1" ht="15.75" x14ac:dyDescent="0.25">
      <c r="A257" s="12" t="s">
        <v>45</v>
      </c>
      <c r="B257" s="3"/>
      <c r="C257" s="3"/>
      <c r="D257" s="3"/>
    </row>
    <row r="258" spans="1:20" s="11" customFormat="1" ht="63" x14ac:dyDescent="0.25">
      <c r="A258" s="10" t="s">
        <v>16</v>
      </c>
      <c r="B258" s="10" t="s">
        <v>46</v>
      </c>
      <c r="C258" s="10" t="s">
        <v>47</v>
      </c>
      <c r="D258" s="10" t="s">
        <v>41</v>
      </c>
    </row>
    <row r="259" spans="1:20" s="11" customFormat="1" ht="15.75" x14ac:dyDescent="0.25">
      <c r="A259" s="10" t="s">
        <v>42</v>
      </c>
      <c r="B259" s="10"/>
      <c r="C259" s="10"/>
      <c r="D259" s="10"/>
    </row>
    <row r="260" spans="1:20" s="11" customFormat="1" ht="15.75" x14ac:dyDescent="0.25">
      <c r="A260" s="90" t="s">
        <v>48</v>
      </c>
      <c r="B260" s="90"/>
      <c r="C260" s="90"/>
      <c r="D260" s="10"/>
    </row>
    <row r="261" spans="1:20" s="11" customFormat="1" x14ac:dyDescent="0.25"/>
    <row r="262" spans="1:20" s="11" customFormat="1" x14ac:dyDescent="0.25"/>
    <row r="263" spans="1:20" ht="15.75" x14ac:dyDescent="0.25">
      <c r="A263" s="88" t="s">
        <v>26</v>
      </c>
      <c r="B263" s="88"/>
      <c r="C263" s="88"/>
      <c r="D263" s="88"/>
      <c r="E263" s="88"/>
      <c r="F263" s="88"/>
      <c r="G263" s="88"/>
      <c r="H263" s="88"/>
      <c r="I263" s="88"/>
      <c r="J263" s="88"/>
      <c r="K263" s="88"/>
      <c r="L263" s="88"/>
    </row>
    <row r="264" spans="1:20" ht="15.75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</row>
    <row r="265" spans="1:20" ht="15.75" x14ac:dyDescent="0.25">
      <c r="A265" s="89" t="s">
        <v>8</v>
      </c>
      <c r="B265" s="89"/>
      <c r="C265" s="89"/>
      <c r="D265" s="89"/>
      <c r="E265" s="89"/>
      <c r="F265" s="89"/>
      <c r="G265" s="89"/>
      <c r="H265" s="89"/>
      <c r="I265" s="89"/>
      <c r="J265" s="89"/>
      <c r="K265" s="89"/>
      <c r="L265" s="89"/>
    </row>
    <row r="266" spans="1:20" ht="15.7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20" ht="15.75" x14ac:dyDescent="0.25">
      <c r="A267" s="90" t="s">
        <v>9</v>
      </c>
      <c r="B267" s="90"/>
      <c r="C267" s="90"/>
      <c r="D267" s="90"/>
      <c r="E267" s="90"/>
      <c r="F267" s="90"/>
      <c r="G267" s="90" t="s">
        <v>10</v>
      </c>
      <c r="H267" s="90"/>
      <c r="I267" s="90"/>
      <c r="J267" s="90"/>
      <c r="K267" s="90"/>
      <c r="L267" s="90"/>
    </row>
    <row r="268" spans="1:20" ht="15" customHeight="1" x14ac:dyDescent="0.25">
      <c r="A268" s="78" t="s">
        <v>76</v>
      </c>
      <c r="B268" s="79"/>
      <c r="C268" s="79"/>
      <c r="D268" s="79"/>
      <c r="E268" s="79"/>
      <c r="F268" s="80"/>
      <c r="G268" s="78" t="s">
        <v>77</v>
      </c>
      <c r="H268" s="79"/>
      <c r="I268" s="79"/>
      <c r="J268" s="79"/>
      <c r="K268" s="79"/>
      <c r="L268" s="80"/>
    </row>
    <row r="269" spans="1:20" s="11" customFormat="1" ht="15" customHeight="1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</row>
    <row r="270" spans="1:20" ht="15.75" x14ac:dyDescent="0.25">
      <c r="A270" s="93" t="s">
        <v>11</v>
      </c>
      <c r="B270" s="93"/>
      <c r="C270" s="93"/>
      <c r="D270" s="93"/>
      <c r="E270" s="93"/>
      <c r="F270" s="93"/>
      <c r="G270" s="93"/>
      <c r="H270" s="93"/>
      <c r="I270" s="93"/>
      <c r="J270" s="93"/>
      <c r="K270" s="93"/>
      <c r="L270" s="93"/>
    </row>
    <row r="271" spans="1:20" ht="15.75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</row>
    <row r="272" spans="1:20" ht="15.75" customHeight="1" x14ac:dyDescent="0.25">
      <c r="A272" s="90" t="s">
        <v>16</v>
      </c>
      <c r="B272" s="90" t="s">
        <v>12</v>
      </c>
      <c r="C272" s="90" t="s">
        <v>13</v>
      </c>
      <c r="D272" s="90" t="s">
        <v>14</v>
      </c>
      <c r="E272" s="84" t="s">
        <v>120</v>
      </c>
      <c r="F272" s="77" t="s">
        <v>121</v>
      </c>
      <c r="G272" s="77"/>
      <c r="H272" s="77"/>
      <c r="I272" s="77"/>
      <c r="J272" s="77" t="s">
        <v>122</v>
      </c>
      <c r="K272" s="77"/>
      <c r="L272" s="77"/>
      <c r="M272" s="77"/>
      <c r="N272" s="77" t="s">
        <v>123</v>
      </c>
      <c r="O272" s="77"/>
      <c r="P272" s="77"/>
      <c r="Q272" s="78" t="s">
        <v>124</v>
      </c>
      <c r="R272" s="79"/>
      <c r="S272" s="80"/>
      <c r="T272" s="123" t="s">
        <v>138</v>
      </c>
    </row>
    <row r="273" spans="1:20" ht="31.5" customHeight="1" x14ac:dyDescent="0.25">
      <c r="A273" s="90"/>
      <c r="B273" s="90"/>
      <c r="C273" s="90"/>
      <c r="D273" s="90"/>
      <c r="E273" s="85"/>
      <c r="F273" s="77" t="s">
        <v>125</v>
      </c>
      <c r="G273" s="78" t="s">
        <v>126</v>
      </c>
      <c r="H273" s="79"/>
      <c r="I273" s="81"/>
      <c r="J273" s="77" t="s">
        <v>125</v>
      </c>
      <c r="K273" s="78" t="s">
        <v>126</v>
      </c>
      <c r="L273" s="79"/>
      <c r="M273" s="81"/>
      <c r="N273" s="77" t="s">
        <v>125</v>
      </c>
      <c r="O273" s="77" t="s">
        <v>126</v>
      </c>
      <c r="P273" s="77"/>
      <c r="Q273" s="82" t="s">
        <v>125</v>
      </c>
      <c r="R273" s="78" t="s">
        <v>126</v>
      </c>
      <c r="S273" s="80"/>
      <c r="T273" s="123" t="s">
        <v>126</v>
      </c>
    </row>
    <row r="274" spans="1:20" ht="25.5" customHeight="1" x14ac:dyDescent="0.25">
      <c r="A274" s="8">
        <v>10</v>
      </c>
      <c r="B274" s="14" t="s">
        <v>78</v>
      </c>
      <c r="C274" s="8" t="s">
        <v>109</v>
      </c>
      <c r="D274" s="8" t="s">
        <v>55</v>
      </c>
      <c r="E274" s="86"/>
      <c r="F274" s="77"/>
      <c r="G274" s="18" t="s">
        <v>127</v>
      </c>
      <c r="H274" s="18" t="s">
        <v>128</v>
      </c>
      <c r="I274" s="18" t="s">
        <v>129</v>
      </c>
      <c r="J274" s="77"/>
      <c r="K274" s="18" t="s">
        <v>127</v>
      </c>
      <c r="L274" s="18" t="s">
        <v>128</v>
      </c>
      <c r="M274" s="18" t="s">
        <v>129</v>
      </c>
      <c r="N274" s="77"/>
      <c r="O274" s="18" t="s">
        <v>128</v>
      </c>
      <c r="P274" s="18" t="s">
        <v>129</v>
      </c>
      <c r="Q274" s="83"/>
      <c r="R274" s="18" t="s">
        <v>128</v>
      </c>
      <c r="S274" s="18" t="s">
        <v>129</v>
      </c>
      <c r="T274" s="24" t="s">
        <v>129</v>
      </c>
    </row>
    <row r="275" spans="1:20" x14ac:dyDescent="0.25">
      <c r="A275" s="8"/>
      <c r="B275" s="92" t="s">
        <v>15</v>
      </c>
      <c r="C275" s="92"/>
      <c r="D275" s="92"/>
      <c r="E275" s="19">
        <f>F275+J275+N275+Q275+T275</f>
        <v>242</v>
      </c>
      <c r="F275" s="19">
        <f>G275+H275+I275</f>
        <v>230</v>
      </c>
      <c r="G275" s="19">
        <f>VLOOKUP($A274,ПРИЛ_1!$A$5:$S$24,9,FALSE)</f>
        <v>176</v>
      </c>
      <c r="H275" s="19">
        <f>VLOOKUP($A274,ПРИЛ_1!$A$5:$S$24,10,FALSE)</f>
        <v>54</v>
      </c>
      <c r="I275" s="19">
        <v>0</v>
      </c>
      <c r="J275" s="19">
        <f>K275+L275+M275</f>
        <v>5</v>
      </c>
      <c r="K275" s="19">
        <f>VLOOKUP($A274,ПРИЛ_1!$A$5:$S$24,15,FALSE)</f>
        <v>3</v>
      </c>
      <c r="L275" s="19">
        <f>VLOOKUP($A274,ПРИЛ_1!$A$5:$S$24,16,FALSE)-VLOOKUP($A274,УКРУПН!$A$8:$M$27,8,FALSE)</f>
        <v>1</v>
      </c>
      <c r="M275" s="20">
        <f>VLOOKUP($A274,УКРУПН!$A$8:$M$27,8,FALSE)</f>
        <v>1</v>
      </c>
      <c r="N275" s="20">
        <f>O275+P275</f>
        <v>2</v>
      </c>
      <c r="O275" s="20">
        <f>VLOOKUP($A274,УКРУПН!$A$8:$M$27,11,FALSE)</f>
        <v>2</v>
      </c>
      <c r="P275" s="20">
        <f>VLOOKUP($A274,УКРУПН!$A$8:$M$27,12,FALSE)</f>
        <v>0</v>
      </c>
      <c r="Q275" s="20">
        <f>R275+S275</f>
        <v>4</v>
      </c>
      <c r="R275" s="20">
        <v>0</v>
      </c>
      <c r="S275" s="20">
        <f>VLOOKUP($A274,УКРУПН!$A$8:$M$27,10,FALSE)</f>
        <v>4</v>
      </c>
      <c r="T275" s="123">
        <v>1</v>
      </c>
    </row>
    <row r="277" spans="1:20" s="11" customFormat="1" x14ac:dyDescent="0.25"/>
    <row r="278" spans="1:20" s="11" customFormat="1" ht="15.75" x14ac:dyDescent="0.25">
      <c r="A278" s="12" t="s">
        <v>39</v>
      </c>
      <c r="B278" s="3"/>
      <c r="C278" s="3"/>
      <c r="D278" s="3"/>
    </row>
    <row r="279" spans="1:20" s="11" customFormat="1" ht="31.5" x14ac:dyDescent="0.25">
      <c r="A279" s="10" t="s">
        <v>16</v>
      </c>
      <c r="B279" s="10" t="s">
        <v>40</v>
      </c>
      <c r="C279" s="10" t="s">
        <v>41</v>
      </c>
      <c r="D279" s="3"/>
    </row>
    <row r="280" spans="1:20" s="11" customFormat="1" ht="15.75" x14ac:dyDescent="0.25">
      <c r="A280" s="10" t="s">
        <v>42</v>
      </c>
      <c r="B280" s="13"/>
      <c r="C280" s="13"/>
      <c r="D280" s="3"/>
    </row>
    <row r="281" spans="1:20" s="11" customFormat="1" ht="15.75" x14ac:dyDescent="0.25">
      <c r="A281" s="10" t="s">
        <v>43</v>
      </c>
      <c r="B281" s="13"/>
      <c r="C281" s="13"/>
      <c r="D281" s="3"/>
    </row>
    <row r="282" spans="1:20" s="11" customFormat="1" ht="15.75" x14ac:dyDescent="0.25">
      <c r="A282" s="10" t="s">
        <v>44</v>
      </c>
      <c r="B282" s="13"/>
      <c r="C282" s="13"/>
      <c r="D282" s="3"/>
    </row>
    <row r="283" spans="1:20" s="11" customFormat="1" ht="15.75" x14ac:dyDescent="0.25">
      <c r="A283" s="94" t="s">
        <v>15</v>
      </c>
      <c r="B283" s="94"/>
      <c r="C283" s="13"/>
      <c r="D283" s="3"/>
    </row>
    <row r="284" spans="1:20" s="11" customFormat="1" ht="15.75" x14ac:dyDescent="0.25">
      <c r="A284" s="12"/>
      <c r="B284" s="3"/>
      <c r="C284" s="3"/>
      <c r="D284" s="3"/>
    </row>
    <row r="285" spans="1:20" s="11" customFormat="1" ht="15.75" x14ac:dyDescent="0.25">
      <c r="A285" s="12" t="s">
        <v>45</v>
      </c>
      <c r="B285" s="3"/>
      <c r="C285" s="3"/>
      <c r="D285" s="3"/>
    </row>
    <row r="286" spans="1:20" s="11" customFormat="1" ht="63" x14ac:dyDescent="0.25">
      <c r="A286" s="10" t="s">
        <v>16</v>
      </c>
      <c r="B286" s="10" t="s">
        <v>46</v>
      </c>
      <c r="C286" s="10" t="s">
        <v>47</v>
      </c>
      <c r="D286" s="10" t="s">
        <v>41</v>
      </c>
    </row>
    <row r="287" spans="1:20" s="11" customFormat="1" ht="15.75" x14ac:dyDescent="0.25">
      <c r="A287" s="10" t="s">
        <v>42</v>
      </c>
      <c r="B287" s="10"/>
      <c r="C287" s="10"/>
      <c r="D287" s="10"/>
    </row>
    <row r="288" spans="1:20" s="11" customFormat="1" ht="15.75" x14ac:dyDescent="0.25">
      <c r="A288" s="90" t="s">
        <v>48</v>
      </c>
      <c r="B288" s="90"/>
      <c r="C288" s="90"/>
      <c r="D288" s="10"/>
    </row>
    <row r="289" spans="1:20" s="11" customFormat="1" x14ac:dyDescent="0.25"/>
    <row r="290" spans="1:20" s="11" customFormat="1" x14ac:dyDescent="0.25"/>
    <row r="291" spans="1:20" ht="15.75" x14ac:dyDescent="0.25">
      <c r="A291" s="88" t="s">
        <v>27</v>
      </c>
      <c r="B291" s="88"/>
      <c r="C291" s="88"/>
      <c r="D291" s="88"/>
      <c r="E291" s="88"/>
      <c r="F291" s="88"/>
      <c r="G291" s="88"/>
      <c r="H291" s="88"/>
      <c r="I291" s="88"/>
      <c r="J291" s="88"/>
      <c r="K291" s="88"/>
      <c r="L291" s="88"/>
    </row>
    <row r="292" spans="1:20" ht="15.75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</row>
    <row r="293" spans="1:20" ht="15.75" x14ac:dyDescent="0.25">
      <c r="A293" s="89" t="s">
        <v>8</v>
      </c>
      <c r="B293" s="89"/>
      <c r="C293" s="89"/>
      <c r="D293" s="89"/>
      <c r="E293" s="89"/>
      <c r="F293" s="89"/>
      <c r="G293" s="89"/>
      <c r="H293" s="89"/>
      <c r="I293" s="89"/>
      <c r="J293" s="89"/>
      <c r="K293" s="89"/>
      <c r="L293" s="89"/>
    </row>
    <row r="294" spans="1:20" ht="15.7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20" ht="15.75" x14ac:dyDescent="0.25">
      <c r="A295" s="90" t="s">
        <v>9</v>
      </c>
      <c r="B295" s="90"/>
      <c r="C295" s="90"/>
      <c r="D295" s="90"/>
      <c r="E295" s="90"/>
      <c r="F295" s="90"/>
      <c r="G295" s="90" t="s">
        <v>10</v>
      </c>
      <c r="H295" s="90"/>
      <c r="I295" s="90"/>
      <c r="J295" s="90"/>
      <c r="K295" s="90"/>
      <c r="L295" s="90"/>
    </row>
    <row r="296" spans="1:20" ht="15" customHeight="1" x14ac:dyDescent="0.25">
      <c r="A296" s="78" t="s">
        <v>79</v>
      </c>
      <c r="B296" s="79"/>
      <c r="C296" s="79"/>
      <c r="D296" s="79"/>
      <c r="E296" s="79"/>
      <c r="F296" s="80"/>
      <c r="G296" s="78" t="s">
        <v>80</v>
      </c>
      <c r="H296" s="79"/>
      <c r="I296" s="79"/>
      <c r="J296" s="79"/>
      <c r="K296" s="79"/>
      <c r="L296" s="80"/>
    </row>
    <row r="297" spans="1:20" s="11" customFormat="1" ht="15" customHeight="1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</row>
    <row r="298" spans="1:20" ht="15.75" x14ac:dyDescent="0.25">
      <c r="A298" s="93" t="s">
        <v>11</v>
      </c>
      <c r="B298" s="93"/>
      <c r="C298" s="93"/>
      <c r="D298" s="93"/>
      <c r="E298" s="93"/>
      <c r="F298" s="93"/>
      <c r="G298" s="93"/>
      <c r="H298" s="93"/>
      <c r="I298" s="93"/>
      <c r="J298" s="93"/>
      <c r="K298" s="93"/>
      <c r="L298" s="93"/>
    </row>
    <row r="299" spans="1:20" ht="15.75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</row>
    <row r="300" spans="1:20" ht="15.75" customHeight="1" x14ac:dyDescent="0.25">
      <c r="A300" s="90" t="s">
        <v>16</v>
      </c>
      <c r="B300" s="90" t="s">
        <v>12</v>
      </c>
      <c r="C300" s="90" t="s">
        <v>13</v>
      </c>
      <c r="D300" s="90" t="s">
        <v>14</v>
      </c>
      <c r="E300" s="84" t="s">
        <v>120</v>
      </c>
      <c r="F300" s="77" t="s">
        <v>121</v>
      </c>
      <c r="G300" s="77"/>
      <c r="H300" s="77"/>
      <c r="I300" s="77"/>
      <c r="J300" s="77" t="s">
        <v>122</v>
      </c>
      <c r="K300" s="77"/>
      <c r="L300" s="77"/>
      <c r="M300" s="77"/>
      <c r="N300" s="77" t="s">
        <v>123</v>
      </c>
      <c r="O300" s="77"/>
      <c r="P300" s="77"/>
      <c r="Q300" s="78" t="s">
        <v>124</v>
      </c>
      <c r="R300" s="79"/>
      <c r="S300" s="80"/>
      <c r="T300" s="123" t="s">
        <v>138</v>
      </c>
    </row>
    <row r="301" spans="1:20" ht="31.5" customHeight="1" x14ac:dyDescent="0.25">
      <c r="A301" s="90"/>
      <c r="B301" s="90"/>
      <c r="C301" s="90"/>
      <c r="D301" s="90"/>
      <c r="E301" s="85"/>
      <c r="F301" s="77" t="s">
        <v>125</v>
      </c>
      <c r="G301" s="78" t="s">
        <v>126</v>
      </c>
      <c r="H301" s="79"/>
      <c r="I301" s="81"/>
      <c r="J301" s="77" t="s">
        <v>125</v>
      </c>
      <c r="K301" s="78" t="s">
        <v>126</v>
      </c>
      <c r="L301" s="79"/>
      <c r="M301" s="81"/>
      <c r="N301" s="77" t="s">
        <v>125</v>
      </c>
      <c r="O301" s="77" t="s">
        <v>126</v>
      </c>
      <c r="P301" s="77"/>
      <c r="Q301" s="82" t="s">
        <v>125</v>
      </c>
      <c r="R301" s="78" t="s">
        <v>126</v>
      </c>
      <c r="S301" s="80"/>
      <c r="T301" s="123" t="s">
        <v>126</v>
      </c>
    </row>
    <row r="302" spans="1:20" ht="30" x14ac:dyDescent="0.25">
      <c r="A302" s="8">
        <v>11</v>
      </c>
      <c r="B302" s="14" t="s">
        <v>81</v>
      </c>
      <c r="C302" s="8" t="s">
        <v>110</v>
      </c>
      <c r="D302" s="8" t="s">
        <v>55</v>
      </c>
      <c r="E302" s="86"/>
      <c r="F302" s="77"/>
      <c r="G302" s="18" t="s">
        <v>127</v>
      </c>
      <c r="H302" s="18" t="s">
        <v>128</v>
      </c>
      <c r="I302" s="18" t="s">
        <v>129</v>
      </c>
      <c r="J302" s="77"/>
      <c r="K302" s="18" t="s">
        <v>127</v>
      </c>
      <c r="L302" s="18" t="s">
        <v>128</v>
      </c>
      <c r="M302" s="18" t="s">
        <v>129</v>
      </c>
      <c r="N302" s="77"/>
      <c r="O302" s="18" t="s">
        <v>128</v>
      </c>
      <c r="P302" s="18" t="s">
        <v>129</v>
      </c>
      <c r="Q302" s="83"/>
      <c r="R302" s="18" t="s">
        <v>128</v>
      </c>
      <c r="S302" s="18" t="s">
        <v>129</v>
      </c>
      <c r="T302" s="24" t="s">
        <v>129</v>
      </c>
    </row>
    <row r="303" spans="1:20" x14ac:dyDescent="0.25">
      <c r="A303" s="8"/>
      <c r="B303" s="92" t="s">
        <v>15</v>
      </c>
      <c r="C303" s="92"/>
      <c r="D303" s="92"/>
      <c r="E303" s="19">
        <f>F303+J303+N303+Q303+T303</f>
        <v>42</v>
      </c>
      <c r="F303" s="19">
        <f>G303+H303+I303</f>
        <v>31</v>
      </c>
      <c r="G303" s="19">
        <f>VLOOKUP($A302,ПРИЛ_1!$A$5:$S$24,9,FALSE)</f>
        <v>29</v>
      </c>
      <c r="H303" s="19">
        <f>VLOOKUP($A302,ПРИЛ_1!$A$5:$S$24,10,FALSE)</f>
        <v>2</v>
      </c>
      <c r="I303" s="19">
        <v>0</v>
      </c>
      <c r="J303" s="19">
        <f>K303+L303+M303</f>
        <v>5</v>
      </c>
      <c r="K303" s="19">
        <f>VLOOKUP($A302,ПРИЛ_1!$A$5:$S$24,15,FALSE)</f>
        <v>1</v>
      </c>
      <c r="L303" s="19">
        <f>VLOOKUP($A302,ПРИЛ_1!$A$5:$S$24,16,FALSE)-VLOOKUP($A302,УКРУПН!$A$8:$M$27,8,FALSE)</f>
        <v>2</v>
      </c>
      <c r="M303" s="20">
        <f>VLOOKUP($A302,УКРУПН!$A$8:$M$27,8,FALSE)</f>
        <v>2</v>
      </c>
      <c r="N303" s="20">
        <f>O303+P303</f>
        <v>4</v>
      </c>
      <c r="O303" s="20">
        <f>VLOOKUP($A302,УКРУПН!$A$8:$M$27,11,FALSE)</f>
        <v>3</v>
      </c>
      <c r="P303" s="20">
        <f>VLOOKUP($A302,УКРУПН!$A$8:$M$27,12,FALSE)</f>
        <v>1</v>
      </c>
      <c r="Q303" s="20">
        <f>R303+S303</f>
        <v>1</v>
      </c>
      <c r="R303" s="20">
        <v>0</v>
      </c>
      <c r="S303" s="20">
        <f>VLOOKUP($A302,УКРУПН!$A$8:$M$27,10,FALSE)</f>
        <v>1</v>
      </c>
      <c r="T303" s="123">
        <v>1</v>
      </c>
    </row>
    <row r="305" spans="1:12" s="11" customFormat="1" x14ac:dyDescent="0.25"/>
    <row r="306" spans="1:12" s="11" customFormat="1" ht="15.75" x14ac:dyDescent="0.25">
      <c r="A306" s="12" t="s">
        <v>39</v>
      </c>
      <c r="B306" s="3"/>
      <c r="C306" s="3"/>
      <c r="D306" s="3"/>
    </row>
    <row r="307" spans="1:12" s="11" customFormat="1" ht="31.5" x14ac:dyDescent="0.25">
      <c r="A307" s="10" t="s">
        <v>16</v>
      </c>
      <c r="B307" s="10" t="s">
        <v>40</v>
      </c>
      <c r="C307" s="10" t="s">
        <v>41</v>
      </c>
      <c r="D307" s="3"/>
    </row>
    <row r="308" spans="1:12" s="11" customFormat="1" ht="15.75" x14ac:dyDescent="0.25">
      <c r="A308" s="10" t="s">
        <v>42</v>
      </c>
      <c r="B308" s="13"/>
      <c r="C308" s="13"/>
      <c r="D308" s="3"/>
    </row>
    <row r="309" spans="1:12" s="11" customFormat="1" ht="15.75" x14ac:dyDescent="0.25">
      <c r="A309" s="10" t="s">
        <v>43</v>
      </c>
      <c r="B309" s="13"/>
      <c r="C309" s="13"/>
      <c r="D309" s="3"/>
    </row>
    <row r="310" spans="1:12" s="11" customFormat="1" ht="15.75" x14ac:dyDescent="0.25">
      <c r="A310" s="10" t="s">
        <v>44</v>
      </c>
      <c r="B310" s="13"/>
      <c r="C310" s="13"/>
      <c r="D310" s="3"/>
    </row>
    <row r="311" spans="1:12" s="11" customFormat="1" ht="15.75" x14ac:dyDescent="0.25">
      <c r="A311" s="94" t="s">
        <v>15</v>
      </c>
      <c r="B311" s="94"/>
      <c r="C311" s="13"/>
      <c r="D311" s="3"/>
    </row>
    <row r="312" spans="1:12" s="11" customFormat="1" ht="15.75" x14ac:dyDescent="0.25">
      <c r="A312" s="12"/>
      <c r="B312" s="3"/>
      <c r="C312" s="3"/>
      <c r="D312" s="3"/>
    </row>
    <row r="313" spans="1:12" s="11" customFormat="1" ht="15.75" x14ac:dyDescent="0.25">
      <c r="A313" s="12" t="s">
        <v>45</v>
      </c>
      <c r="B313" s="3"/>
      <c r="C313" s="3"/>
      <c r="D313" s="3"/>
    </row>
    <row r="314" spans="1:12" s="11" customFormat="1" ht="63" x14ac:dyDescent="0.25">
      <c r="A314" s="10" t="s">
        <v>16</v>
      </c>
      <c r="B314" s="10" t="s">
        <v>46</v>
      </c>
      <c r="C314" s="10" t="s">
        <v>47</v>
      </c>
      <c r="D314" s="10" t="s">
        <v>41</v>
      </c>
    </row>
    <row r="315" spans="1:12" s="11" customFormat="1" ht="15.75" x14ac:dyDescent="0.25">
      <c r="A315" s="10" t="s">
        <v>42</v>
      </c>
      <c r="B315" s="10"/>
      <c r="C315" s="10"/>
      <c r="D315" s="10"/>
    </row>
    <row r="316" spans="1:12" s="11" customFormat="1" ht="15.75" x14ac:dyDescent="0.25">
      <c r="A316" s="90" t="s">
        <v>48</v>
      </c>
      <c r="B316" s="90"/>
      <c r="C316" s="90"/>
      <c r="D316" s="10"/>
    </row>
    <row r="317" spans="1:12" s="11" customFormat="1" x14ac:dyDescent="0.25"/>
    <row r="318" spans="1:12" s="11" customFormat="1" x14ac:dyDescent="0.25"/>
    <row r="319" spans="1:12" ht="15.75" x14ac:dyDescent="0.25">
      <c r="A319" s="88" t="s">
        <v>28</v>
      </c>
      <c r="B319" s="88"/>
      <c r="C319" s="88"/>
      <c r="D319" s="88"/>
      <c r="E319" s="88"/>
      <c r="F319" s="88"/>
      <c r="G319" s="88"/>
      <c r="H319" s="88"/>
      <c r="I319" s="88"/>
      <c r="J319" s="88"/>
      <c r="K319" s="88"/>
      <c r="L319" s="88"/>
    </row>
    <row r="320" spans="1:12" ht="15.75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</row>
    <row r="321" spans="1:20" ht="15.75" x14ac:dyDescent="0.25">
      <c r="A321" s="89" t="s">
        <v>8</v>
      </c>
      <c r="B321" s="89"/>
      <c r="C321" s="89"/>
      <c r="D321" s="89"/>
      <c r="E321" s="89"/>
      <c r="F321" s="89"/>
      <c r="G321" s="89"/>
      <c r="H321" s="89"/>
      <c r="I321" s="89"/>
      <c r="J321" s="89"/>
      <c r="K321" s="89"/>
      <c r="L321" s="89"/>
    </row>
    <row r="322" spans="1:20" ht="15.7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20" ht="15.75" x14ac:dyDescent="0.25">
      <c r="A323" s="90" t="s">
        <v>9</v>
      </c>
      <c r="B323" s="90"/>
      <c r="C323" s="90"/>
      <c r="D323" s="90"/>
      <c r="E323" s="90"/>
      <c r="F323" s="90"/>
      <c r="G323" s="90" t="s">
        <v>10</v>
      </c>
      <c r="H323" s="90"/>
      <c r="I323" s="90"/>
      <c r="J323" s="90"/>
      <c r="K323" s="90"/>
      <c r="L323" s="90"/>
    </row>
    <row r="324" spans="1:20" ht="15" customHeight="1" x14ac:dyDescent="0.25">
      <c r="A324" s="78" t="s">
        <v>82</v>
      </c>
      <c r="B324" s="79"/>
      <c r="C324" s="79"/>
      <c r="D324" s="79"/>
      <c r="E324" s="79"/>
      <c r="F324" s="80"/>
      <c r="G324" s="78" t="s">
        <v>83</v>
      </c>
      <c r="H324" s="79"/>
      <c r="I324" s="79"/>
      <c r="J324" s="79"/>
      <c r="K324" s="79"/>
      <c r="L324" s="80"/>
    </row>
    <row r="325" spans="1:20" s="11" customFormat="1" ht="15" customHeight="1" x14ac:dyDescent="0.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</row>
    <row r="326" spans="1:20" ht="15.75" x14ac:dyDescent="0.25">
      <c r="A326" s="93" t="s">
        <v>11</v>
      </c>
      <c r="B326" s="93"/>
      <c r="C326" s="93"/>
      <c r="D326" s="93"/>
      <c r="E326" s="93"/>
      <c r="F326" s="93"/>
      <c r="G326" s="93"/>
      <c r="H326" s="93"/>
      <c r="I326" s="93"/>
      <c r="J326" s="93"/>
      <c r="K326" s="93"/>
      <c r="L326" s="93"/>
    </row>
    <row r="327" spans="1:20" ht="15.75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</row>
    <row r="328" spans="1:20" ht="15.75" customHeight="1" x14ac:dyDescent="0.25">
      <c r="A328" s="90" t="s">
        <v>16</v>
      </c>
      <c r="B328" s="90" t="s">
        <v>12</v>
      </c>
      <c r="C328" s="90" t="s">
        <v>13</v>
      </c>
      <c r="D328" s="90" t="s">
        <v>14</v>
      </c>
      <c r="E328" s="84" t="s">
        <v>120</v>
      </c>
      <c r="F328" s="77" t="s">
        <v>121</v>
      </c>
      <c r="G328" s="77"/>
      <c r="H328" s="77"/>
      <c r="I328" s="77"/>
      <c r="J328" s="77" t="s">
        <v>122</v>
      </c>
      <c r="K328" s="77"/>
      <c r="L328" s="77"/>
      <c r="M328" s="77"/>
      <c r="N328" s="77" t="s">
        <v>123</v>
      </c>
      <c r="O328" s="77"/>
      <c r="P328" s="77"/>
      <c r="Q328" s="78" t="s">
        <v>124</v>
      </c>
      <c r="R328" s="79"/>
      <c r="S328" s="80"/>
      <c r="T328" s="123" t="s">
        <v>138</v>
      </c>
    </row>
    <row r="329" spans="1:20" ht="31.5" customHeight="1" x14ac:dyDescent="0.25">
      <c r="A329" s="90"/>
      <c r="B329" s="90"/>
      <c r="C329" s="90"/>
      <c r="D329" s="90"/>
      <c r="E329" s="85"/>
      <c r="F329" s="77" t="s">
        <v>125</v>
      </c>
      <c r="G329" s="78" t="s">
        <v>126</v>
      </c>
      <c r="H329" s="79"/>
      <c r="I329" s="81"/>
      <c r="J329" s="77" t="s">
        <v>125</v>
      </c>
      <c r="K329" s="78" t="s">
        <v>126</v>
      </c>
      <c r="L329" s="79"/>
      <c r="M329" s="81"/>
      <c r="N329" s="77" t="s">
        <v>125</v>
      </c>
      <c r="O329" s="77" t="s">
        <v>126</v>
      </c>
      <c r="P329" s="77"/>
      <c r="Q329" s="82" t="s">
        <v>125</v>
      </c>
      <c r="R329" s="78" t="s">
        <v>126</v>
      </c>
      <c r="S329" s="80"/>
      <c r="T329" s="123" t="s">
        <v>126</v>
      </c>
    </row>
    <row r="330" spans="1:20" ht="27" customHeight="1" x14ac:dyDescent="0.25">
      <c r="A330" s="8">
        <v>12</v>
      </c>
      <c r="B330" s="14" t="s">
        <v>84</v>
      </c>
      <c r="C330" s="8" t="s">
        <v>109</v>
      </c>
      <c r="D330" s="8" t="s">
        <v>55</v>
      </c>
      <c r="E330" s="86"/>
      <c r="F330" s="77"/>
      <c r="G330" s="18" t="s">
        <v>127</v>
      </c>
      <c r="H330" s="18" t="s">
        <v>128</v>
      </c>
      <c r="I330" s="18" t="s">
        <v>129</v>
      </c>
      <c r="J330" s="77"/>
      <c r="K330" s="18" t="s">
        <v>127</v>
      </c>
      <c r="L330" s="18" t="s">
        <v>128</v>
      </c>
      <c r="M330" s="18" t="s">
        <v>129</v>
      </c>
      <c r="N330" s="77"/>
      <c r="O330" s="18" t="s">
        <v>128</v>
      </c>
      <c r="P330" s="18" t="s">
        <v>129</v>
      </c>
      <c r="Q330" s="83"/>
      <c r="R330" s="18" t="s">
        <v>128</v>
      </c>
      <c r="S330" s="18" t="s">
        <v>129</v>
      </c>
      <c r="T330" s="24" t="s">
        <v>129</v>
      </c>
    </row>
    <row r="331" spans="1:20" x14ac:dyDescent="0.25">
      <c r="A331" s="8"/>
      <c r="B331" s="92" t="s">
        <v>15</v>
      </c>
      <c r="C331" s="92"/>
      <c r="D331" s="92"/>
      <c r="E331" s="19">
        <f>F331+J331+N331+Q331+T331</f>
        <v>141</v>
      </c>
      <c r="F331" s="19">
        <f>G331+H331+I331</f>
        <v>133</v>
      </c>
      <c r="G331" s="19">
        <f>VLOOKUP($A330,ПРИЛ_1!$A$5:$S$24,9,FALSE)</f>
        <v>102</v>
      </c>
      <c r="H331" s="19">
        <f>VLOOKUP($A330,ПРИЛ_1!$A$5:$S$24,10,FALSE)</f>
        <v>31</v>
      </c>
      <c r="I331" s="19">
        <v>0</v>
      </c>
      <c r="J331" s="19">
        <f>K331+L331+M331</f>
        <v>4</v>
      </c>
      <c r="K331" s="19">
        <f>VLOOKUP($A330,ПРИЛ_1!$A$5:$S$24,15,FALSE)</f>
        <v>1</v>
      </c>
      <c r="L331" s="19">
        <f>VLOOKUP($A330,ПРИЛ_1!$A$5:$S$24,16,FALSE)-VLOOKUP($A330,УКРУПН!$A$8:$M$27,8,FALSE)</f>
        <v>2</v>
      </c>
      <c r="M331" s="20">
        <f>VLOOKUP($A330,УКРУПН!$A$8:$M$27,8,FALSE)</f>
        <v>1</v>
      </c>
      <c r="N331" s="20">
        <f>O331+P331</f>
        <v>0</v>
      </c>
      <c r="O331" s="20">
        <f>VLOOKUP($A330,УКРУПН!$A$8:$M$27,11,FALSE)</f>
        <v>0</v>
      </c>
      <c r="P331" s="20">
        <f>VLOOKUP($A330,УКРУПН!$A$8:$M$27,12,FALSE)</f>
        <v>0</v>
      </c>
      <c r="Q331" s="20">
        <f>R331+S331</f>
        <v>3</v>
      </c>
      <c r="R331" s="20">
        <v>0</v>
      </c>
      <c r="S331" s="20">
        <f>VLOOKUP($A330,УКРУПН!$A$8:$M$27,10,FALSE)</f>
        <v>3</v>
      </c>
      <c r="T331" s="123">
        <v>1</v>
      </c>
    </row>
    <row r="333" spans="1:20" s="11" customFormat="1" x14ac:dyDescent="0.25"/>
    <row r="334" spans="1:20" s="11" customFormat="1" ht="15.75" x14ac:dyDescent="0.25">
      <c r="A334" s="12" t="s">
        <v>39</v>
      </c>
      <c r="B334" s="3"/>
      <c r="C334" s="3"/>
      <c r="D334" s="3"/>
    </row>
    <row r="335" spans="1:20" s="11" customFormat="1" ht="31.5" x14ac:dyDescent="0.25">
      <c r="A335" s="10" t="s">
        <v>16</v>
      </c>
      <c r="B335" s="10" t="s">
        <v>40</v>
      </c>
      <c r="C335" s="10" t="s">
        <v>41</v>
      </c>
      <c r="D335" s="3"/>
    </row>
    <row r="336" spans="1:20" s="11" customFormat="1" ht="15.75" x14ac:dyDescent="0.25">
      <c r="A336" s="10" t="s">
        <v>42</v>
      </c>
      <c r="B336" s="13"/>
      <c r="C336" s="13"/>
      <c r="D336" s="3"/>
    </row>
    <row r="337" spans="1:12" s="11" customFormat="1" ht="15.75" x14ac:dyDescent="0.25">
      <c r="A337" s="10" t="s">
        <v>43</v>
      </c>
      <c r="B337" s="13"/>
      <c r="C337" s="13"/>
      <c r="D337" s="3"/>
    </row>
    <row r="338" spans="1:12" s="11" customFormat="1" ht="15.75" x14ac:dyDescent="0.25">
      <c r="A338" s="10" t="s">
        <v>44</v>
      </c>
      <c r="B338" s="13"/>
      <c r="C338" s="13"/>
      <c r="D338" s="3"/>
    </row>
    <row r="339" spans="1:12" s="11" customFormat="1" ht="15.75" x14ac:dyDescent="0.25">
      <c r="A339" s="94" t="s">
        <v>15</v>
      </c>
      <c r="B339" s="94"/>
      <c r="C339" s="13"/>
      <c r="D339" s="3"/>
    </row>
    <row r="340" spans="1:12" s="11" customFormat="1" ht="15.75" x14ac:dyDescent="0.25">
      <c r="A340" s="12"/>
      <c r="B340" s="3"/>
      <c r="C340" s="3"/>
      <c r="D340" s="3"/>
    </row>
    <row r="341" spans="1:12" s="11" customFormat="1" ht="15.75" x14ac:dyDescent="0.25">
      <c r="A341" s="12" t="s">
        <v>45</v>
      </c>
      <c r="B341" s="3"/>
      <c r="C341" s="3"/>
      <c r="D341" s="3"/>
    </row>
    <row r="342" spans="1:12" s="11" customFormat="1" ht="63" x14ac:dyDescent="0.25">
      <c r="A342" s="10" t="s">
        <v>16</v>
      </c>
      <c r="B342" s="10" t="s">
        <v>46</v>
      </c>
      <c r="C342" s="10" t="s">
        <v>47</v>
      </c>
      <c r="D342" s="10" t="s">
        <v>41</v>
      </c>
    </row>
    <row r="343" spans="1:12" s="11" customFormat="1" ht="15.75" x14ac:dyDescent="0.25">
      <c r="A343" s="10" t="s">
        <v>42</v>
      </c>
      <c r="B343" s="10"/>
      <c r="C343" s="10"/>
      <c r="D343" s="10"/>
    </row>
    <row r="344" spans="1:12" s="11" customFormat="1" ht="15.75" x14ac:dyDescent="0.25">
      <c r="A344" s="90" t="s">
        <v>48</v>
      </c>
      <c r="B344" s="90"/>
      <c r="C344" s="90"/>
      <c r="D344" s="10"/>
    </row>
    <row r="345" spans="1:12" s="11" customFormat="1" x14ac:dyDescent="0.25"/>
    <row r="346" spans="1:12" s="11" customFormat="1" x14ac:dyDescent="0.25"/>
    <row r="347" spans="1:12" ht="15.75" x14ac:dyDescent="0.25">
      <c r="A347" s="88" t="s">
        <v>29</v>
      </c>
      <c r="B347" s="88"/>
      <c r="C347" s="88"/>
      <c r="D347" s="88"/>
      <c r="E347" s="88"/>
      <c r="F347" s="88"/>
      <c r="G347" s="88"/>
      <c r="H347" s="88"/>
      <c r="I347" s="88"/>
      <c r="J347" s="88"/>
      <c r="K347" s="88"/>
      <c r="L347" s="88"/>
    </row>
    <row r="348" spans="1:12" ht="15.75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</row>
    <row r="349" spans="1:12" ht="15.75" x14ac:dyDescent="0.25">
      <c r="A349" s="89" t="s">
        <v>8</v>
      </c>
      <c r="B349" s="89"/>
      <c r="C349" s="89"/>
      <c r="D349" s="89"/>
      <c r="E349" s="89"/>
      <c r="F349" s="89"/>
      <c r="G349" s="89"/>
      <c r="H349" s="89"/>
      <c r="I349" s="89"/>
      <c r="J349" s="89"/>
      <c r="K349" s="89"/>
      <c r="L349" s="89"/>
    </row>
    <row r="350" spans="1:12" ht="15.75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ht="15.75" x14ac:dyDescent="0.25">
      <c r="A351" s="90" t="s">
        <v>9</v>
      </c>
      <c r="B351" s="90"/>
      <c r="C351" s="90"/>
      <c r="D351" s="90"/>
      <c r="E351" s="90"/>
      <c r="F351" s="90"/>
      <c r="G351" s="90" t="s">
        <v>10</v>
      </c>
      <c r="H351" s="90"/>
      <c r="I351" s="90"/>
      <c r="J351" s="90"/>
      <c r="K351" s="90"/>
      <c r="L351" s="90"/>
    </row>
    <row r="352" spans="1:12" ht="15" customHeight="1" x14ac:dyDescent="0.25">
      <c r="A352" s="78" t="s">
        <v>85</v>
      </c>
      <c r="B352" s="79"/>
      <c r="C352" s="79"/>
      <c r="D352" s="79"/>
      <c r="E352" s="79"/>
      <c r="F352" s="80"/>
      <c r="G352" s="78" t="s">
        <v>86</v>
      </c>
      <c r="H352" s="79"/>
      <c r="I352" s="79"/>
      <c r="J352" s="79"/>
      <c r="K352" s="79"/>
      <c r="L352" s="80"/>
    </row>
    <row r="353" spans="1:20" s="11" customFormat="1" ht="15" customHeight="1" x14ac:dyDescent="0.2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</row>
    <row r="354" spans="1:20" ht="15.75" x14ac:dyDescent="0.25">
      <c r="A354" s="93" t="s">
        <v>11</v>
      </c>
      <c r="B354" s="93"/>
      <c r="C354" s="93"/>
      <c r="D354" s="93"/>
      <c r="E354" s="93"/>
      <c r="F354" s="93"/>
      <c r="G354" s="93"/>
      <c r="H354" s="93"/>
      <c r="I354" s="93"/>
      <c r="J354" s="93"/>
      <c r="K354" s="93"/>
      <c r="L354" s="93"/>
    </row>
    <row r="355" spans="1:20" ht="15.75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</row>
    <row r="356" spans="1:20" ht="15.75" customHeight="1" x14ac:dyDescent="0.25">
      <c r="A356" s="90" t="s">
        <v>16</v>
      </c>
      <c r="B356" s="90" t="s">
        <v>12</v>
      </c>
      <c r="C356" s="90" t="s">
        <v>13</v>
      </c>
      <c r="D356" s="90" t="s">
        <v>14</v>
      </c>
      <c r="E356" s="84" t="s">
        <v>120</v>
      </c>
      <c r="F356" s="77" t="s">
        <v>121</v>
      </c>
      <c r="G356" s="77"/>
      <c r="H356" s="77"/>
      <c r="I356" s="77"/>
      <c r="J356" s="77" t="s">
        <v>122</v>
      </c>
      <c r="K356" s="77"/>
      <c r="L356" s="77"/>
      <c r="M356" s="77"/>
      <c r="N356" s="77" t="s">
        <v>123</v>
      </c>
      <c r="O356" s="77"/>
      <c r="P356" s="77"/>
      <c r="Q356" s="78" t="s">
        <v>124</v>
      </c>
      <c r="R356" s="79"/>
      <c r="S356" s="80"/>
      <c r="T356" s="123" t="s">
        <v>138</v>
      </c>
    </row>
    <row r="357" spans="1:20" ht="31.5" customHeight="1" x14ac:dyDescent="0.25">
      <c r="A357" s="90"/>
      <c r="B357" s="90"/>
      <c r="C357" s="90"/>
      <c r="D357" s="90"/>
      <c r="E357" s="85"/>
      <c r="F357" s="77" t="s">
        <v>125</v>
      </c>
      <c r="G357" s="78" t="s">
        <v>126</v>
      </c>
      <c r="H357" s="79"/>
      <c r="I357" s="81"/>
      <c r="J357" s="77" t="s">
        <v>125</v>
      </c>
      <c r="K357" s="78" t="s">
        <v>126</v>
      </c>
      <c r="L357" s="79"/>
      <c r="M357" s="81"/>
      <c r="N357" s="77" t="s">
        <v>125</v>
      </c>
      <c r="O357" s="77" t="s">
        <v>126</v>
      </c>
      <c r="P357" s="77"/>
      <c r="Q357" s="82" t="s">
        <v>125</v>
      </c>
      <c r="R357" s="78" t="s">
        <v>126</v>
      </c>
      <c r="S357" s="80"/>
      <c r="T357" s="123" t="s">
        <v>126</v>
      </c>
    </row>
    <row r="358" spans="1:20" ht="29.25" customHeight="1" x14ac:dyDescent="0.25">
      <c r="A358" s="8">
        <v>13</v>
      </c>
      <c r="B358" s="14" t="s">
        <v>38</v>
      </c>
      <c r="C358" s="8" t="s">
        <v>109</v>
      </c>
      <c r="D358" s="8" t="s">
        <v>55</v>
      </c>
      <c r="E358" s="86"/>
      <c r="F358" s="77"/>
      <c r="G358" s="18" t="s">
        <v>127</v>
      </c>
      <c r="H358" s="18" t="s">
        <v>128</v>
      </c>
      <c r="I358" s="18" t="s">
        <v>129</v>
      </c>
      <c r="J358" s="77"/>
      <c r="K358" s="18" t="s">
        <v>127</v>
      </c>
      <c r="L358" s="18" t="s">
        <v>128</v>
      </c>
      <c r="M358" s="18" t="s">
        <v>129</v>
      </c>
      <c r="N358" s="77"/>
      <c r="O358" s="18" t="s">
        <v>128</v>
      </c>
      <c r="P358" s="18" t="s">
        <v>129</v>
      </c>
      <c r="Q358" s="83"/>
      <c r="R358" s="18" t="s">
        <v>128</v>
      </c>
      <c r="S358" s="18" t="s">
        <v>129</v>
      </c>
      <c r="T358" s="24" t="s">
        <v>129</v>
      </c>
    </row>
    <row r="359" spans="1:20" x14ac:dyDescent="0.25">
      <c r="A359" s="8"/>
      <c r="B359" s="92" t="s">
        <v>15</v>
      </c>
      <c r="C359" s="92"/>
      <c r="D359" s="92"/>
      <c r="E359" s="19">
        <f>F359+J359+N359+Q359+T359</f>
        <v>96</v>
      </c>
      <c r="F359" s="19">
        <f>G359+H359+I359</f>
        <v>90</v>
      </c>
      <c r="G359" s="19">
        <f>VLOOKUP($A358,ПРИЛ_1!$A$5:$S$24,9,FALSE)</f>
        <v>74</v>
      </c>
      <c r="H359" s="19">
        <f>VLOOKUP($A358,ПРИЛ_1!$A$5:$S$24,10,FALSE)</f>
        <v>16</v>
      </c>
      <c r="I359" s="19">
        <v>0</v>
      </c>
      <c r="J359" s="19">
        <f>K359+L359+M359</f>
        <v>3</v>
      </c>
      <c r="K359" s="19">
        <f>VLOOKUP($A358,ПРИЛ_1!$A$5:$S$24,15,FALSE)</f>
        <v>2</v>
      </c>
      <c r="L359" s="19">
        <f>VLOOKUP($A358,ПРИЛ_1!$A$5:$S$24,16,FALSE)-VLOOKUP($A358,УКРУПН!$A$8:$M$27,8,FALSE)</f>
        <v>0</v>
      </c>
      <c r="M359" s="20">
        <f>VLOOKUP($A358,УКРУПН!$A$8:$M$27,8,FALSE)</f>
        <v>1</v>
      </c>
      <c r="N359" s="20">
        <f>O359+P359</f>
        <v>0</v>
      </c>
      <c r="O359" s="20">
        <f>VLOOKUP($A358,УКРУПН!$A$8:$M$27,11,FALSE)</f>
        <v>0</v>
      </c>
      <c r="P359" s="20">
        <f>VLOOKUP($A358,УКРУПН!$A$8:$M$27,12,FALSE)</f>
        <v>0</v>
      </c>
      <c r="Q359" s="20">
        <f>R359+S359</f>
        <v>2</v>
      </c>
      <c r="R359" s="20">
        <v>0</v>
      </c>
      <c r="S359" s="20">
        <f>VLOOKUP($A358,УКРУПН!$A$8:$M$27,10,FALSE)</f>
        <v>2</v>
      </c>
      <c r="T359" s="123">
        <v>1</v>
      </c>
    </row>
    <row r="361" spans="1:20" s="11" customFormat="1" x14ac:dyDescent="0.25"/>
    <row r="362" spans="1:20" s="11" customFormat="1" ht="15.75" x14ac:dyDescent="0.25">
      <c r="A362" s="12" t="s">
        <v>39</v>
      </c>
      <c r="B362" s="3"/>
      <c r="C362" s="3"/>
      <c r="D362" s="3"/>
    </row>
    <row r="363" spans="1:20" s="11" customFormat="1" ht="31.5" x14ac:dyDescent="0.25">
      <c r="A363" s="10" t="s">
        <v>16</v>
      </c>
      <c r="B363" s="10" t="s">
        <v>40</v>
      </c>
      <c r="C363" s="10" t="s">
        <v>41</v>
      </c>
      <c r="D363" s="3"/>
    </row>
    <row r="364" spans="1:20" s="11" customFormat="1" ht="15.75" x14ac:dyDescent="0.25">
      <c r="A364" s="10" t="s">
        <v>42</v>
      </c>
      <c r="B364" s="13"/>
      <c r="C364" s="13"/>
      <c r="D364" s="3"/>
    </row>
    <row r="365" spans="1:20" s="11" customFormat="1" ht="15.75" x14ac:dyDescent="0.25">
      <c r="A365" s="10" t="s">
        <v>43</v>
      </c>
      <c r="B365" s="13"/>
      <c r="C365" s="13"/>
      <c r="D365" s="3"/>
    </row>
    <row r="366" spans="1:20" s="11" customFormat="1" ht="15.75" x14ac:dyDescent="0.25">
      <c r="A366" s="10" t="s">
        <v>44</v>
      </c>
      <c r="B366" s="13"/>
      <c r="C366" s="13"/>
      <c r="D366" s="3"/>
    </row>
    <row r="367" spans="1:20" s="11" customFormat="1" ht="15.75" x14ac:dyDescent="0.25">
      <c r="A367" s="94" t="s">
        <v>15</v>
      </c>
      <c r="B367" s="94"/>
      <c r="C367" s="13"/>
      <c r="D367" s="3"/>
    </row>
    <row r="368" spans="1:20" s="11" customFormat="1" ht="15.75" x14ac:dyDescent="0.25">
      <c r="A368" s="12"/>
      <c r="B368" s="3"/>
      <c r="C368" s="3"/>
      <c r="D368" s="3"/>
    </row>
    <row r="369" spans="1:20" s="11" customFormat="1" ht="15.75" x14ac:dyDescent="0.25">
      <c r="A369" s="12" t="s">
        <v>45</v>
      </c>
      <c r="B369" s="3"/>
      <c r="C369" s="3"/>
      <c r="D369" s="3"/>
    </row>
    <row r="370" spans="1:20" s="11" customFormat="1" ht="63" x14ac:dyDescent="0.25">
      <c r="A370" s="10" t="s">
        <v>16</v>
      </c>
      <c r="B370" s="10" t="s">
        <v>46</v>
      </c>
      <c r="C370" s="10" t="s">
        <v>47</v>
      </c>
      <c r="D370" s="10" t="s">
        <v>41</v>
      </c>
    </row>
    <row r="371" spans="1:20" s="11" customFormat="1" ht="15.75" x14ac:dyDescent="0.25">
      <c r="A371" s="10" t="s">
        <v>42</v>
      </c>
      <c r="B371" s="10"/>
      <c r="C371" s="10"/>
      <c r="D371" s="10"/>
    </row>
    <row r="372" spans="1:20" s="11" customFormat="1" ht="15.75" x14ac:dyDescent="0.25">
      <c r="A372" s="90" t="s">
        <v>48</v>
      </c>
      <c r="B372" s="90"/>
      <c r="C372" s="90"/>
      <c r="D372" s="10"/>
    </row>
    <row r="373" spans="1:20" s="11" customFormat="1" x14ac:dyDescent="0.25"/>
    <row r="374" spans="1:20" s="11" customFormat="1" x14ac:dyDescent="0.25"/>
    <row r="375" spans="1:20" ht="15.75" x14ac:dyDescent="0.25">
      <c r="A375" s="88" t="s">
        <v>30</v>
      </c>
      <c r="B375" s="88"/>
      <c r="C375" s="88"/>
      <c r="D375" s="88"/>
      <c r="E375" s="88"/>
      <c r="F375" s="88"/>
      <c r="G375" s="88"/>
      <c r="H375" s="88"/>
      <c r="I375" s="88"/>
      <c r="J375" s="88"/>
      <c r="K375" s="88"/>
      <c r="L375" s="88"/>
    </row>
    <row r="376" spans="1:20" ht="15.75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</row>
    <row r="377" spans="1:20" ht="15.75" x14ac:dyDescent="0.25">
      <c r="A377" s="89" t="s">
        <v>8</v>
      </c>
      <c r="B377" s="89"/>
      <c r="C377" s="89"/>
      <c r="D377" s="89"/>
      <c r="E377" s="89"/>
      <c r="F377" s="89"/>
      <c r="G377" s="89"/>
      <c r="H377" s="89"/>
      <c r="I377" s="89"/>
      <c r="J377" s="89"/>
      <c r="K377" s="89"/>
      <c r="L377" s="89"/>
    </row>
    <row r="378" spans="1:20" ht="15.75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20" ht="15.75" x14ac:dyDescent="0.25">
      <c r="A379" s="90" t="s">
        <v>9</v>
      </c>
      <c r="B379" s="90"/>
      <c r="C379" s="90"/>
      <c r="D379" s="90"/>
      <c r="E379" s="90"/>
      <c r="F379" s="90"/>
      <c r="G379" s="90" t="s">
        <v>10</v>
      </c>
      <c r="H379" s="90"/>
      <c r="I379" s="90"/>
      <c r="J379" s="90"/>
      <c r="K379" s="90"/>
      <c r="L379" s="90"/>
    </row>
    <row r="380" spans="1:20" ht="35.25" customHeight="1" x14ac:dyDescent="0.25">
      <c r="A380" s="78" t="s">
        <v>82</v>
      </c>
      <c r="B380" s="79"/>
      <c r="C380" s="79"/>
      <c r="D380" s="79"/>
      <c r="E380" s="79"/>
      <c r="F380" s="80"/>
      <c r="G380" s="78" t="s">
        <v>87</v>
      </c>
      <c r="H380" s="79"/>
      <c r="I380" s="79"/>
      <c r="J380" s="79"/>
      <c r="K380" s="79"/>
      <c r="L380" s="80"/>
    </row>
    <row r="381" spans="1:20" s="11" customFormat="1" ht="15" customHeight="1" x14ac:dyDescent="0.25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</row>
    <row r="382" spans="1:20" ht="15.75" x14ac:dyDescent="0.25">
      <c r="A382" s="93" t="s">
        <v>11</v>
      </c>
      <c r="B382" s="93"/>
      <c r="C382" s="93"/>
      <c r="D382" s="93"/>
      <c r="E382" s="93"/>
      <c r="F382" s="93"/>
      <c r="G382" s="93"/>
      <c r="H382" s="93"/>
      <c r="I382" s="93"/>
      <c r="J382" s="93"/>
      <c r="K382" s="93"/>
      <c r="L382" s="93"/>
    </row>
    <row r="383" spans="1:20" ht="15.75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</row>
    <row r="384" spans="1:20" ht="15.75" customHeight="1" x14ac:dyDescent="0.25">
      <c r="A384" s="90" t="s">
        <v>16</v>
      </c>
      <c r="B384" s="90" t="s">
        <v>12</v>
      </c>
      <c r="C384" s="90" t="s">
        <v>13</v>
      </c>
      <c r="D384" s="90" t="s">
        <v>14</v>
      </c>
      <c r="E384" s="84" t="s">
        <v>120</v>
      </c>
      <c r="F384" s="77" t="s">
        <v>121</v>
      </c>
      <c r="G384" s="77"/>
      <c r="H384" s="77"/>
      <c r="I384" s="77"/>
      <c r="J384" s="77" t="s">
        <v>122</v>
      </c>
      <c r="K384" s="77"/>
      <c r="L384" s="77"/>
      <c r="M384" s="77"/>
      <c r="N384" s="77" t="s">
        <v>123</v>
      </c>
      <c r="O384" s="77"/>
      <c r="P384" s="77"/>
      <c r="Q384" s="78" t="s">
        <v>124</v>
      </c>
      <c r="R384" s="79"/>
      <c r="S384" s="80"/>
      <c r="T384" s="123" t="s">
        <v>138</v>
      </c>
    </row>
    <row r="385" spans="1:20" ht="31.5" customHeight="1" x14ac:dyDescent="0.25">
      <c r="A385" s="90"/>
      <c r="B385" s="90"/>
      <c r="C385" s="90"/>
      <c r="D385" s="90"/>
      <c r="E385" s="85"/>
      <c r="F385" s="77" t="s">
        <v>125</v>
      </c>
      <c r="G385" s="78" t="s">
        <v>126</v>
      </c>
      <c r="H385" s="79"/>
      <c r="I385" s="81"/>
      <c r="J385" s="77" t="s">
        <v>125</v>
      </c>
      <c r="K385" s="78" t="s">
        <v>126</v>
      </c>
      <c r="L385" s="79"/>
      <c r="M385" s="81"/>
      <c r="N385" s="77" t="s">
        <v>125</v>
      </c>
      <c r="O385" s="77" t="s">
        <v>126</v>
      </c>
      <c r="P385" s="77"/>
      <c r="Q385" s="82" t="s">
        <v>125</v>
      </c>
      <c r="R385" s="78" t="s">
        <v>126</v>
      </c>
      <c r="S385" s="80"/>
      <c r="T385" s="123" t="s">
        <v>126</v>
      </c>
    </row>
    <row r="386" spans="1:20" ht="30" customHeight="1" x14ac:dyDescent="0.25">
      <c r="A386" s="8">
        <v>14</v>
      </c>
      <c r="B386" s="14" t="s">
        <v>88</v>
      </c>
      <c r="C386" s="8" t="s">
        <v>109</v>
      </c>
      <c r="D386" s="8" t="s">
        <v>55</v>
      </c>
      <c r="E386" s="86"/>
      <c r="F386" s="77"/>
      <c r="G386" s="18" t="s">
        <v>127</v>
      </c>
      <c r="H386" s="18" t="s">
        <v>128</v>
      </c>
      <c r="I386" s="18" t="s">
        <v>129</v>
      </c>
      <c r="J386" s="77"/>
      <c r="K386" s="18" t="s">
        <v>127</v>
      </c>
      <c r="L386" s="18" t="s">
        <v>128</v>
      </c>
      <c r="M386" s="18" t="s">
        <v>129</v>
      </c>
      <c r="N386" s="77"/>
      <c r="O386" s="18" t="s">
        <v>128</v>
      </c>
      <c r="P386" s="18" t="s">
        <v>129</v>
      </c>
      <c r="Q386" s="83"/>
      <c r="R386" s="18" t="s">
        <v>128</v>
      </c>
      <c r="S386" s="18" t="s">
        <v>129</v>
      </c>
      <c r="T386" s="24" t="s">
        <v>129</v>
      </c>
    </row>
    <row r="387" spans="1:20" x14ac:dyDescent="0.25">
      <c r="A387" s="8"/>
      <c r="B387" s="92" t="s">
        <v>15</v>
      </c>
      <c r="C387" s="92"/>
      <c r="D387" s="92"/>
      <c r="E387" s="19">
        <f>F387+J387+N387+Q387+T387</f>
        <v>71</v>
      </c>
      <c r="F387" s="19">
        <f>G387+H387+I387</f>
        <v>64</v>
      </c>
      <c r="G387" s="19">
        <f>VLOOKUP($A386,ПРИЛ_1!$A$5:$S$24,9,FALSE)</f>
        <v>59</v>
      </c>
      <c r="H387" s="19">
        <f>VLOOKUP($A386,ПРИЛ_1!$A$5:$S$24,10,FALSE)</f>
        <v>5</v>
      </c>
      <c r="I387" s="19">
        <v>0</v>
      </c>
      <c r="J387" s="19">
        <f>K387+L387+M387</f>
        <v>2</v>
      </c>
      <c r="K387" s="19">
        <f>VLOOKUP($A386,ПРИЛ_1!$A$5:$S$24,15,FALSE)</f>
        <v>1</v>
      </c>
      <c r="L387" s="19">
        <f>VLOOKUP($A386,ПРИЛ_1!$A$5:$S$24,16,FALSE)-VLOOKUP($A386,УКРУПН!$A$8:$M$27,8,FALSE)</f>
        <v>1</v>
      </c>
      <c r="M387" s="20">
        <f>VLOOKUP($A386,УКРУПН!$A$8:$M$27,8,FALSE)</f>
        <v>0</v>
      </c>
      <c r="N387" s="20">
        <f>O387+P387</f>
        <v>0</v>
      </c>
      <c r="O387" s="20">
        <f>VLOOKUP($A386,УКРУПН!$A$8:$M$27,11,FALSE)</f>
        <v>0</v>
      </c>
      <c r="P387" s="20">
        <f>VLOOKUP($A386,УКРУПН!$A$8:$M$27,12,FALSE)</f>
        <v>0</v>
      </c>
      <c r="Q387" s="20">
        <f>R387+S387</f>
        <v>4</v>
      </c>
      <c r="R387" s="20">
        <v>0</v>
      </c>
      <c r="S387" s="20">
        <f>VLOOKUP($A386,УКРУПН!$A$8:$M$27,10,FALSE)</f>
        <v>4</v>
      </c>
      <c r="T387" s="123">
        <v>1</v>
      </c>
    </row>
    <row r="389" spans="1:20" s="11" customFormat="1" x14ac:dyDescent="0.25"/>
    <row r="390" spans="1:20" s="11" customFormat="1" ht="15.75" x14ac:dyDescent="0.25">
      <c r="A390" s="12" t="s">
        <v>39</v>
      </c>
      <c r="B390" s="3"/>
      <c r="C390" s="3"/>
      <c r="D390" s="3"/>
    </row>
    <row r="391" spans="1:20" s="11" customFormat="1" ht="31.5" x14ac:dyDescent="0.25">
      <c r="A391" s="10" t="s">
        <v>16</v>
      </c>
      <c r="B391" s="10" t="s">
        <v>40</v>
      </c>
      <c r="C391" s="10" t="s">
        <v>41</v>
      </c>
      <c r="D391" s="3"/>
    </row>
    <row r="392" spans="1:20" s="11" customFormat="1" ht="15.75" x14ac:dyDescent="0.25">
      <c r="A392" s="10" t="s">
        <v>42</v>
      </c>
      <c r="B392" s="13"/>
      <c r="C392" s="13"/>
      <c r="D392" s="3"/>
    </row>
    <row r="393" spans="1:20" s="11" customFormat="1" ht="15.75" x14ac:dyDescent="0.25">
      <c r="A393" s="10" t="s">
        <v>43</v>
      </c>
      <c r="B393" s="13"/>
      <c r="C393" s="13"/>
      <c r="D393" s="3"/>
    </row>
    <row r="394" spans="1:20" s="11" customFormat="1" ht="15.75" x14ac:dyDescent="0.25">
      <c r="A394" s="10" t="s">
        <v>44</v>
      </c>
      <c r="B394" s="13"/>
      <c r="C394" s="13"/>
      <c r="D394" s="3"/>
    </row>
    <row r="395" spans="1:20" s="11" customFormat="1" ht="15.75" x14ac:dyDescent="0.25">
      <c r="A395" s="94" t="s">
        <v>15</v>
      </c>
      <c r="B395" s="94"/>
      <c r="C395" s="13"/>
      <c r="D395" s="3"/>
    </row>
    <row r="396" spans="1:20" s="11" customFormat="1" ht="15.75" x14ac:dyDescent="0.25">
      <c r="A396" s="12"/>
      <c r="B396" s="3"/>
      <c r="C396" s="3"/>
      <c r="D396" s="3"/>
    </row>
    <row r="397" spans="1:20" s="11" customFormat="1" ht="15.75" x14ac:dyDescent="0.25">
      <c r="A397" s="12" t="s">
        <v>45</v>
      </c>
      <c r="B397" s="3"/>
      <c r="C397" s="3"/>
      <c r="D397" s="3"/>
    </row>
    <row r="398" spans="1:20" s="11" customFormat="1" ht="63" x14ac:dyDescent="0.25">
      <c r="A398" s="10" t="s">
        <v>16</v>
      </c>
      <c r="B398" s="10" t="s">
        <v>46</v>
      </c>
      <c r="C398" s="10" t="s">
        <v>47</v>
      </c>
      <c r="D398" s="10" t="s">
        <v>41</v>
      </c>
    </row>
    <row r="399" spans="1:20" s="11" customFormat="1" ht="15.75" x14ac:dyDescent="0.25">
      <c r="A399" s="10" t="s">
        <v>42</v>
      </c>
      <c r="B399" s="10"/>
      <c r="C399" s="10"/>
      <c r="D399" s="10"/>
    </row>
    <row r="400" spans="1:20" s="11" customFormat="1" ht="15.75" x14ac:dyDescent="0.25">
      <c r="A400" s="90" t="s">
        <v>48</v>
      </c>
      <c r="B400" s="90"/>
      <c r="C400" s="90"/>
      <c r="D400" s="10"/>
    </row>
    <row r="401" spans="1:20" s="11" customFormat="1" x14ac:dyDescent="0.25"/>
    <row r="402" spans="1:20" s="11" customFormat="1" x14ac:dyDescent="0.25"/>
    <row r="403" spans="1:20" ht="15.75" x14ac:dyDescent="0.25">
      <c r="A403" s="88" t="s">
        <v>31</v>
      </c>
      <c r="B403" s="88"/>
      <c r="C403" s="88"/>
      <c r="D403" s="88"/>
      <c r="E403" s="88"/>
      <c r="F403" s="88"/>
      <c r="G403" s="88"/>
      <c r="H403" s="88"/>
      <c r="I403" s="88"/>
      <c r="J403" s="88"/>
      <c r="K403" s="88"/>
      <c r="L403" s="88"/>
    </row>
    <row r="404" spans="1:20" ht="15.75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</row>
    <row r="405" spans="1:20" ht="15.75" x14ac:dyDescent="0.25">
      <c r="A405" s="89" t="s">
        <v>8</v>
      </c>
      <c r="B405" s="89"/>
      <c r="C405" s="89"/>
      <c r="D405" s="89"/>
      <c r="E405" s="89"/>
      <c r="F405" s="89"/>
      <c r="G405" s="89"/>
      <c r="H405" s="89"/>
      <c r="I405" s="89"/>
      <c r="J405" s="89"/>
      <c r="K405" s="89"/>
      <c r="L405" s="89"/>
    </row>
    <row r="406" spans="1:20" ht="15.75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20" ht="15.75" x14ac:dyDescent="0.25">
      <c r="A407" s="90" t="s">
        <v>9</v>
      </c>
      <c r="B407" s="90"/>
      <c r="C407" s="90"/>
      <c r="D407" s="90"/>
      <c r="E407" s="90"/>
      <c r="F407" s="90"/>
      <c r="G407" s="90" t="s">
        <v>10</v>
      </c>
      <c r="H407" s="90"/>
      <c r="I407" s="90"/>
      <c r="J407" s="90"/>
      <c r="K407" s="90"/>
      <c r="L407" s="90"/>
    </row>
    <row r="408" spans="1:20" ht="15" customHeight="1" x14ac:dyDescent="0.25">
      <c r="A408" s="78" t="s">
        <v>89</v>
      </c>
      <c r="B408" s="79"/>
      <c r="C408" s="79"/>
      <c r="D408" s="79"/>
      <c r="E408" s="79"/>
      <c r="F408" s="80"/>
      <c r="G408" s="78" t="s">
        <v>90</v>
      </c>
      <c r="H408" s="79"/>
      <c r="I408" s="79"/>
      <c r="J408" s="79"/>
      <c r="K408" s="79"/>
      <c r="L408" s="80"/>
    </row>
    <row r="409" spans="1:20" s="11" customFormat="1" ht="15" customHeight="1" x14ac:dyDescent="0.25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</row>
    <row r="410" spans="1:20" ht="15.75" x14ac:dyDescent="0.25">
      <c r="A410" s="93" t="s">
        <v>11</v>
      </c>
      <c r="B410" s="93"/>
      <c r="C410" s="93"/>
      <c r="D410" s="93"/>
      <c r="E410" s="93"/>
      <c r="F410" s="93"/>
      <c r="G410" s="93"/>
      <c r="H410" s="93"/>
      <c r="I410" s="93"/>
      <c r="J410" s="93"/>
      <c r="K410" s="93"/>
      <c r="L410" s="93"/>
    </row>
    <row r="411" spans="1:20" ht="15.75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</row>
    <row r="412" spans="1:20" ht="15.75" customHeight="1" x14ac:dyDescent="0.25">
      <c r="A412" s="90" t="s">
        <v>16</v>
      </c>
      <c r="B412" s="90" t="s">
        <v>12</v>
      </c>
      <c r="C412" s="90" t="s">
        <v>13</v>
      </c>
      <c r="D412" s="90" t="s">
        <v>14</v>
      </c>
      <c r="E412" s="84" t="s">
        <v>120</v>
      </c>
      <c r="F412" s="77" t="s">
        <v>121</v>
      </c>
      <c r="G412" s="77"/>
      <c r="H412" s="77"/>
      <c r="I412" s="77"/>
      <c r="J412" s="77" t="s">
        <v>122</v>
      </c>
      <c r="K412" s="77"/>
      <c r="L412" s="77"/>
      <c r="M412" s="77"/>
      <c r="N412" s="77" t="s">
        <v>123</v>
      </c>
      <c r="O412" s="77"/>
      <c r="P412" s="77"/>
      <c r="Q412" s="78" t="s">
        <v>124</v>
      </c>
      <c r="R412" s="79"/>
      <c r="S412" s="80"/>
      <c r="T412" s="123" t="s">
        <v>138</v>
      </c>
    </row>
    <row r="413" spans="1:20" ht="31.5" customHeight="1" x14ac:dyDescent="0.25">
      <c r="A413" s="90"/>
      <c r="B413" s="90"/>
      <c r="C413" s="90"/>
      <c r="D413" s="90"/>
      <c r="E413" s="85"/>
      <c r="F413" s="77" t="s">
        <v>125</v>
      </c>
      <c r="G413" s="78" t="s">
        <v>126</v>
      </c>
      <c r="H413" s="79"/>
      <c r="I413" s="81"/>
      <c r="J413" s="77" t="s">
        <v>125</v>
      </c>
      <c r="K413" s="78" t="s">
        <v>126</v>
      </c>
      <c r="L413" s="79"/>
      <c r="M413" s="81"/>
      <c r="N413" s="77" t="s">
        <v>125</v>
      </c>
      <c r="O413" s="77" t="s">
        <v>126</v>
      </c>
      <c r="P413" s="77"/>
      <c r="Q413" s="82" t="s">
        <v>125</v>
      </c>
      <c r="R413" s="78" t="s">
        <v>126</v>
      </c>
      <c r="S413" s="80"/>
      <c r="T413" s="123" t="s">
        <v>126</v>
      </c>
    </row>
    <row r="414" spans="1:20" ht="30" customHeight="1" x14ac:dyDescent="0.25">
      <c r="A414" s="8">
        <v>15</v>
      </c>
      <c r="B414" s="14" t="s">
        <v>92</v>
      </c>
      <c r="C414" s="8" t="s">
        <v>111</v>
      </c>
      <c r="D414" s="8" t="s">
        <v>55</v>
      </c>
      <c r="E414" s="86"/>
      <c r="F414" s="77"/>
      <c r="G414" s="18" t="s">
        <v>127</v>
      </c>
      <c r="H414" s="18" t="s">
        <v>128</v>
      </c>
      <c r="I414" s="18" t="s">
        <v>129</v>
      </c>
      <c r="J414" s="77"/>
      <c r="K414" s="18" t="s">
        <v>127</v>
      </c>
      <c r="L414" s="18" t="s">
        <v>128</v>
      </c>
      <c r="M414" s="18" t="s">
        <v>129</v>
      </c>
      <c r="N414" s="77"/>
      <c r="O414" s="18" t="s">
        <v>128</v>
      </c>
      <c r="P414" s="18" t="s">
        <v>129</v>
      </c>
      <c r="Q414" s="83"/>
      <c r="R414" s="18" t="s">
        <v>128</v>
      </c>
      <c r="S414" s="18" t="s">
        <v>129</v>
      </c>
      <c r="T414" s="24" t="s">
        <v>129</v>
      </c>
    </row>
    <row r="415" spans="1:20" x14ac:dyDescent="0.25">
      <c r="A415" s="8"/>
      <c r="B415" s="92" t="s">
        <v>15</v>
      </c>
      <c r="C415" s="92"/>
      <c r="D415" s="92"/>
      <c r="E415" s="19">
        <f>F415+J415+N415+Q415+T415</f>
        <v>1337</v>
      </c>
      <c r="F415" s="19">
        <f>G415+H415+I415</f>
        <v>1190</v>
      </c>
      <c r="G415" s="19">
        <f>VLOOKUP($A414,ПРИЛ_1!$A$5:$S$24,9,FALSE)</f>
        <v>1167</v>
      </c>
      <c r="H415" s="19">
        <f>VLOOKUP($A414,ПРИЛ_1!$A$5:$S$24,10,FALSE)</f>
        <v>23</v>
      </c>
      <c r="I415" s="19">
        <v>0</v>
      </c>
      <c r="J415" s="19">
        <f>K415+L415+M415</f>
        <v>139</v>
      </c>
      <c r="K415" s="19">
        <f>VLOOKUP($A414,ПРИЛ_1!$A$5:$S$24,15,FALSE)</f>
        <v>54</v>
      </c>
      <c r="L415" s="19">
        <f>VLOOKUP($A414,ПРИЛ_1!$A$5:$S$24,16,FALSE)-VLOOKUP($A414,УКРУПН!$A$8:$M$27,8,FALSE)</f>
        <v>42</v>
      </c>
      <c r="M415" s="20">
        <f>VLOOKUP($A414,УКРУПН!$A$8:$M$27,8,FALSE)</f>
        <v>43</v>
      </c>
      <c r="N415" s="20">
        <f>O415+P415</f>
        <v>0</v>
      </c>
      <c r="O415" s="20">
        <f>VLOOKUP($A414,УКРУПН!$A$8:$M$27,11,FALSE)</f>
        <v>0</v>
      </c>
      <c r="P415" s="20">
        <f>VLOOKUP($A414,УКРУПН!$A$8:$M$27,12,FALSE)</f>
        <v>0</v>
      </c>
      <c r="Q415" s="20">
        <f>R415+S415</f>
        <v>7</v>
      </c>
      <c r="R415" s="20">
        <v>0</v>
      </c>
      <c r="S415" s="20">
        <f>VLOOKUP($A414,УКРУПН!$A$8:$M$27,10,FALSE)</f>
        <v>7</v>
      </c>
      <c r="T415" s="123">
        <v>1</v>
      </c>
    </row>
    <row r="417" spans="1:12" s="11" customFormat="1" x14ac:dyDescent="0.25"/>
    <row r="418" spans="1:12" s="11" customFormat="1" ht="15.75" x14ac:dyDescent="0.25">
      <c r="A418" s="12" t="s">
        <v>39</v>
      </c>
      <c r="B418" s="3"/>
      <c r="C418" s="3"/>
      <c r="D418" s="3"/>
    </row>
    <row r="419" spans="1:12" s="11" customFormat="1" ht="31.5" x14ac:dyDescent="0.25">
      <c r="A419" s="10" t="s">
        <v>16</v>
      </c>
      <c r="B419" s="10" t="s">
        <v>40</v>
      </c>
      <c r="C419" s="10" t="s">
        <v>41</v>
      </c>
      <c r="D419" s="3"/>
    </row>
    <row r="420" spans="1:12" s="11" customFormat="1" ht="15.75" x14ac:dyDescent="0.25">
      <c r="A420" s="10" t="s">
        <v>42</v>
      </c>
      <c r="B420" s="13"/>
      <c r="C420" s="13"/>
      <c r="D420" s="3"/>
    </row>
    <row r="421" spans="1:12" s="11" customFormat="1" ht="15.75" x14ac:dyDescent="0.25">
      <c r="A421" s="10" t="s">
        <v>43</v>
      </c>
      <c r="B421" s="13"/>
      <c r="C421" s="13"/>
      <c r="D421" s="3"/>
    </row>
    <row r="422" spans="1:12" s="11" customFormat="1" ht="15.75" x14ac:dyDescent="0.25">
      <c r="A422" s="10" t="s">
        <v>44</v>
      </c>
      <c r="B422" s="13"/>
      <c r="C422" s="13"/>
      <c r="D422" s="3"/>
    </row>
    <row r="423" spans="1:12" s="11" customFormat="1" ht="15.75" x14ac:dyDescent="0.25">
      <c r="A423" s="94" t="s">
        <v>15</v>
      </c>
      <c r="B423" s="94"/>
      <c r="C423" s="13"/>
      <c r="D423" s="3"/>
    </row>
    <row r="424" spans="1:12" s="11" customFormat="1" ht="15.75" x14ac:dyDescent="0.25">
      <c r="A424" s="12"/>
      <c r="B424" s="3"/>
      <c r="C424" s="3"/>
      <c r="D424" s="3"/>
    </row>
    <row r="425" spans="1:12" s="11" customFormat="1" ht="15.75" x14ac:dyDescent="0.25">
      <c r="A425" s="12" t="s">
        <v>45</v>
      </c>
      <c r="B425" s="3"/>
      <c r="C425" s="3"/>
      <c r="D425" s="3"/>
    </row>
    <row r="426" spans="1:12" s="11" customFormat="1" ht="63" x14ac:dyDescent="0.25">
      <c r="A426" s="10" t="s">
        <v>16</v>
      </c>
      <c r="B426" s="10" t="s">
        <v>46</v>
      </c>
      <c r="C426" s="10" t="s">
        <v>47</v>
      </c>
      <c r="D426" s="10" t="s">
        <v>41</v>
      </c>
    </row>
    <row r="427" spans="1:12" s="11" customFormat="1" ht="15.75" x14ac:dyDescent="0.25">
      <c r="A427" s="10" t="s">
        <v>42</v>
      </c>
      <c r="B427" s="10"/>
      <c r="C427" s="10"/>
      <c r="D427" s="10"/>
    </row>
    <row r="428" spans="1:12" s="11" customFormat="1" ht="15.75" x14ac:dyDescent="0.25">
      <c r="A428" s="90" t="s">
        <v>48</v>
      </c>
      <c r="B428" s="90"/>
      <c r="C428" s="90"/>
      <c r="D428" s="10"/>
    </row>
    <row r="429" spans="1:12" s="11" customFormat="1" x14ac:dyDescent="0.25"/>
    <row r="430" spans="1:12" s="11" customFormat="1" x14ac:dyDescent="0.25"/>
    <row r="431" spans="1:12" ht="15.75" x14ac:dyDescent="0.25">
      <c r="A431" s="88" t="s">
        <v>32</v>
      </c>
      <c r="B431" s="88"/>
      <c r="C431" s="88"/>
      <c r="D431" s="88"/>
      <c r="E431" s="88"/>
      <c r="F431" s="88"/>
      <c r="G431" s="88"/>
      <c r="H431" s="88"/>
      <c r="I431" s="88"/>
      <c r="J431" s="88"/>
      <c r="K431" s="88"/>
      <c r="L431" s="88"/>
    </row>
    <row r="432" spans="1:12" ht="15.75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</row>
    <row r="433" spans="1:20" ht="15.75" x14ac:dyDescent="0.25">
      <c r="A433" s="89" t="s">
        <v>8</v>
      </c>
      <c r="B433" s="89"/>
      <c r="C433" s="89"/>
      <c r="D433" s="89"/>
      <c r="E433" s="89"/>
      <c r="F433" s="89"/>
      <c r="G433" s="89"/>
      <c r="H433" s="89"/>
      <c r="I433" s="89"/>
      <c r="J433" s="89"/>
      <c r="K433" s="89"/>
      <c r="L433" s="89"/>
    </row>
    <row r="434" spans="1:20" ht="15.75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20" ht="15.75" x14ac:dyDescent="0.25">
      <c r="A435" s="90" t="s">
        <v>9</v>
      </c>
      <c r="B435" s="90"/>
      <c r="C435" s="90"/>
      <c r="D435" s="90"/>
      <c r="E435" s="90"/>
      <c r="F435" s="90"/>
      <c r="G435" s="90" t="s">
        <v>10</v>
      </c>
      <c r="H435" s="90"/>
      <c r="I435" s="90"/>
      <c r="J435" s="90"/>
      <c r="K435" s="90"/>
      <c r="L435" s="90"/>
    </row>
    <row r="436" spans="1:20" ht="15" customHeight="1" x14ac:dyDescent="0.25">
      <c r="A436" s="78" t="s">
        <v>89</v>
      </c>
      <c r="B436" s="79"/>
      <c r="C436" s="79"/>
      <c r="D436" s="79"/>
      <c r="E436" s="79"/>
      <c r="F436" s="80"/>
      <c r="G436" s="78" t="s">
        <v>91</v>
      </c>
      <c r="H436" s="79"/>
      <c r="I436" s="79"/>
      <c r="J436" s="79"/>
      <c r="K436" s="79"/>
      <c r="L436" s="80"/>
    </row>
    <row r="437" spans="1:20" s="11" customFormat="1" ht="15" customHeight="1" x14ac:dyDescent="0.25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</row>
    <row r="438" spans="1:20" ht="15.75" x14ac:dyDescent="0.25">
      <c r="A438" s="93" t="s">
        <v>11</v>
      </c>
      <c r="B438" s="93"/>
      <c r="C438" s="93"/>
      <c r="D438" s="93"/>
      <c r="E438" s="93"/>
      <c r="F438" s="93"/>
      <c r="G438" s="93"/>
      <c r="H438" s="93"/>
      <c r="I438" s="93"/>
      <c r="J438" s="93"/>
      <c r="K438" s="93"/>
      <c r="L438" s="93"/>
    </row>
    <row r="439" spans="1:20" ht="15.75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</row>
    <row r="440" spans="1:20" ht="15.75" customHeight="1" x14ac:dyDescent="0.25">
      <c r="A440" s="90" t="s">
        <v>16</v>
      </c>
      <c r="B440" s="90" t="s">
        <v>12</v>
      </c>
      <c r="C440" s="90" t="s">
        <v>13</v>
      </c>
      <c r="D440" s="90" t="s">
        <v>14</v>
      </c>
      <c r="E440" s="84" t="s">
        <v>120</v>
      </c>
      <c r="F440" s="77" t="s">
        <v>121</v>
      </c>
      <c r="G440" s="77"/>
      <c r="H440" s="77"/>
      <c r="I440" s="77"/>
      <c r="J440" s="77" t="s">
        <v>122</v>
      </c>
      <c r="K440" s="77"/>
      <c r="L440" s="77"/>
      <c r="M440" s="77"/>
      <c r="N440" s="77" t="s">
        <v>123</v>
      </c>
      <c r="O440" s="77"/>
      <c r="P440" s="77"/>
      <c r="Q440" s="78" t="s">
        <v>124</v>
      </c>
      <c r="R440" s="79"/>
      <c r="S440" s="80"/>
      <c r="T440" s="123" t="s">
        <v>138</v>
      </c>
    </row>
    <row r="441" spans="1:20" ht="31.5" customHeight="1" x14ac:dyDescent="0.25">
      <c r="A441" s="90"/>
      <c r="B441" s="90"/>
      <c r="C441" s="90"/>
      <c r="D441" s="90"/>
      <c r="E441" s="85"/>
      <c r="F441" s="77" t="s">
        <v>125</v>
      </c>
      <c r="G441" s="78" t="s">
        <v>126</v>
      </c>
      <c r="H441" s="79"/>
      <c r="I441" s="81"/>
      <c r="J441" s="77" t="s">
        <v>125</v>
      </c>
      <c r="K441" s="78" t="s">
        <v>126</v>
      </c>
      <c r="L441" s="79"/>
      <c r="M441" s="81"/>
      <c r="N441" s="77" t="s">
        <v>125</v>
      </c>
      <c r="O441" s="77" t="s">
        <v>126</v>
      </c>
      <c r="P441" s="77"/>
      <c r="Q441" s="82" t="s">
        <v>125</v>
      </c>
      <c r="R441" s="78" t="s">
        <v>126</v>
      </c>
      <c r="S441" s="80"/>
      <c r="T441" s="123" t="s">
        <v>126</v>
      </c>
    </row>
    <row r="442" spans="1:20" ht="31.5" customHeight="1" x14ac:dyDescent="0.25">
      <c r="A442" s="8">
        <v>16</v>
      </c>
      <c r="B442" s="14" t="s">
        <v>93</v>
      </c>
      <c r="C442" s="8" t="s">
        <v>111</v>
      </c>
      <c r="D442" s="8" t="s">
        <v>55</v>
      </c>
      <c r="E442" s="86"/>
      <c r="F442" s="77"/>
      <c r="G442" s="18" t="s">
        <v>127</v>
      </c>
      <c r="H442" s="18" t="s">
        <v>128</v>
      </c>
      <c r="I442" s="18" t="s">
        <v>129</v>
      </c>
      <c r="J442" s="77"/>
      <c r="K442" s="18" t="s">
        <v>127</v>
      </c>
      <c r="L442" s="18" t="s">
        <v>128</v>
      </c>
      <c r="M442" s="18" t="s">
        <v>129</v>
      </c>
      <c r="N442" s="77"/>
      <c r="O442" s="18" t="s">
        <v>128</v>
      </c>
      <c r="P442" s="18" t="s">
        <v>129</v>
      </c>
      <c r="Q442" s="83"/>
      <c r="R442" s="18" t="s">
        <v>128</v>
      </c>
      <c r="S442" s="18" t="s">
        <v>129</v>
      </c>
      <c r="T442" s="24" t="s">
        <v>129</v>
      </c>
    </row>
    <row r="443" spans="1:20" x14ac:dyDescent="0.25">
      <c r="A443" s="8"/>
      <c r="B443" s="92" t="s">
        <v>15</v>
      </c>
      <c r="C443" s="92"/>
      <c r="D443" s="92"/>
      <c r="E443" s="19">
        <f>F443+J443+N443+Q443+T443</f>
        <v>623</v>
      </c>
      <c r="F443" s="19">
        <f>G443+H443+I443</f>
        <v>539</v>
      </c>
      <c r="G443" s="19">
        <f>VLOOKUP($A442,ПРИЛ_1!$A$5:$S$24,9,FALSE)</f>
        <v>530</v>
      </c>
      <c r="H443" s="19">
        <f>VLOOKUP($A442,ПРИЛ_1!$A$5:$S$24,10,FALSE)</f>
        <v>9</v>
      </c>
      <c r="I443" s="19">
        <v>0</v>
      </c>
      <c r="J443" s="19">
        <f>K443+L443+M443</f>
        <v>75</v>
      </c>
      <c r="K443" s="19">
        <f>VLOOKUP($A442,ПРИЛ_1!$A$5:$S$24,15,FALSE)</f>
        <v>24</v>
      </c>
      <c r="L443" s="19">
        <f>VLOOKUP($A442,ПРИЛ_1!$A$5:$S$24,16,FALSE)-VLOOKUP($A442,УКРУПН!$A$8:$M$27,8,FALSE)</f>
        <v>35</v>
      </c>
      <c r="M443" s="20">
        <f>VLOOKUP($A442,УКРУПН!$A$8:$M$27,8,FALSE)</f>
        <v>16</v>
      </c>
      <c r="N443" s="20">
        <f>O443+P443</f>
        <v>0</v>
      </c>
      <c r="O443" s="20">
        <f>VLOOKUP($A442,УКРУПН!$A$8:$M$27,11,FALSE)</f>
        <v>0</v>
      </c>
      <c r="P443" s="20">
        <f>VLOOKUP($A442,УКРУПН!$A$8:$M$27,12,FALSE)</f>
        <v>0</v>
      </c>
      <c r="Q443" s="20">
        <f>R443+S443</f>
        <v>8</v>
      </c>
      <c r="R443" s="20">
        <v>0</v>
      </c>
      <c r="S443" s="20">
        <f>VLOOKUP($A442,УКРУПН!$A$8:$M$27,10,FALSE)</f>
        <v>8</v>
      </c>
      <c r="T443" s="123">
        <v>1</v>
      </c>
    </row>
    <row r="444" spans="1:20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</row>
    <row r="445" spans="1:20" s="11" customFormat="1" x14ac:dyDescent="0.25"/>
    <row r="446" spans="1:20" s="11" customFormat="1" ht="15.75" x14ac:dyDescent="0.25">
      <c r="A446" s="12" t="s">
        <v>39</v>
      </c>
      <c r="B446" s="3"/>
      <c r="C446" s="3"/>
      <c r="D446" s="3"/>
    </row>
    <row r="447" spans="1:20" s="11" customFormat="1" ht="31.5" x14ac:dyDescent="0.25">
      <c r="A447" s="10" t="s">
        <v>16</v>
      </c>
      <c r="B447" s="10" t="s">
        <v>40</v>
      </c>
      <c r="C447" s="10" t="s">
        <v>41</v>
      </c>
      <c r="D447" s="3"/>
    </row>
    <row r="448" spans="1:20" s="11" customFormat="1" ht="15.75" x14ac:dyDescent="0.25">
      <c r="A448" s="10" t="s">
        <v>42</v>
      </c>
      <c r="B448" s="13"/>
      <c r="C448" s="13"/>
      <c r="D448" s="3"/>
    </row>
    <row r="449" spans="1:12" s="11" customFormat="1" ht="15.75" x14ac:dyDescent="0.25">
      <c r="A449" s="10" t="s">
        <v>43</v>
      </c>
      <c r="B449" s="13"/>
      <c r="C449" s="13"/>
      <c r="D449" s="3"/>
    </row>
    <row r="450" spans="1:12" s="11" customFormat="1" ht="15.75" x14ac:dyDescent="0.25">
      <c r="A450" s="10" t="s">
        <v>44</v>
      </c>
      <c r="B450" s="13"/>
      <c r="C450" s="13"/>
      <c r="D450" s="3"/>
    </row>
    <row r="451" spans="1:12" s="11" customFormat="1" ht="15.75" x14ac:dyDescent="0.25">
      <c r="A451" s="94" t="s">
        <v>15</v>
      </c>
      <c r="B451" s="94"/>
      <c r="C451" s="13"/>
      <c r="D451" s="3"/>
    </row>
    <row r="452" spans="1:12" s="11" customFormat="1" ht="15.75" x14ac:dyDescent="0.25">
      <c r="A452" s="12"/>
      <c r="B452" s="3"/>
      <c r="C452" s="3"/>
      <c r="D452" s="3"/>
    </row>
    <row r="453" spans="1:12" s="11" customFormat="1" ht="15.75" x14ac:dyDescent="0.25">
      <c r="A453" s="12" t="s">
        <v>45</v>
      </c>
      <c r="B453" s="3"/>
      <c r="C453" s="3"/>
      <c r="D453" s="3"/>
    </row>
    <row r="454" spans="1:12" s="11" customFormat="1" ht="63" x14ac:dyDescent="0.25">
      <c r="A454" s="10" t="s">
        <v>16</v>
      </c>
      <c r="B454" s="10" t="s">
        <v>46</v>
      </c>
      <c r="C454" s="10" t="s">
        <v>47</v>
      </c>
      <c r="D454" s="10" t="s">
        <v>41</v>
      </c>
      <c r="K454" s="23"/>
    </row>
    <row r="455" spans="1:12" s="11" customFormat="1" ht="15.75" x14ac:dyDescent="0.25">
      <c r="A455" s="10" t="s">
        <v>42</v>
      </c>
      <c r="B455" s="10"/>
      <c r="C455" s="10"/>
      <c r="D455" s="10"/>
    </row>
    <row r="456" spans="1:12" s="11" customFormat="1" ht="15.75" x14ac:dyDescent="0.25">
      <c r="A456" s="90" t="s">
        <v>48</v>
      </c>
      <c r="B456" s="90"/>
      <c r="C456" s="90"/>
      <c r="D456" s="10"/>
    </row>
    <row r="457" spans="1:12" s="11" customFormat="1" x14ac:dyDescent="0.25"/>
    <row r="458" spans="1:12" s="11" customFormat="1" x14ac:dyDescent="0.25"/>
    <row r="459" spans="1:12" ht="15.75" x14ac:dyDescent="0.25">
      <c r="A459" s="88" t="s">
        <v>33</v>
      </c>
      <c r="B459" s="88"/>
      <c r="C459" s="88"/>
      <c r="D459" s="88"/>
      <c r="E459" s="88"/>
      <c r="F459" s="88"/>
      <c r="G459" s="88"/>
      <c r="H459" s="88"/>
      <c r="I459" s="88"/>
      <c r="J459" s="88"/>
      <c r="K459" s="88"/>
      <c r="L459" s="88"/>
    </row>
    <row r="460" spans="1:12" ht="15.75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</row>
    <row r="461" spans="1:12" ht="15.75" x14ac:dyDescent="0.25">
      <c r="A461" s="89" t="s">
        <v>8</v>
      </c>
      <c r="B461" s="89"/>
      <c r="C461" s="89"/>
      <c r="D461" s="89"/>
      <c r="E461" s="89"/>
      <c r="F461" s="89"/>
      <c r="G461" s="89"/>
      <c r="H461" s="89"/>
      <c r="I461" s="89"/>
      <c r="J461" s="89"/>
      <c r="K461" s="89"/>
      <c r="L461" s="89"/>
    </row>
    <row r="462" spans="1:12" ht="15.75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</row>
    <row r="463" spans="1:12" ht="15.75" x14ac:dyDescent="0.25">
      <c r="A463" s="90" t="s">
        <v>9</v>
      </c>
      <c r="B463" s="90"/>
      <c r="C463" s="90"/>
      <c r="D463" s="90"/>
      <c r="E463" s="90"/>
      <c r="F463" s="90"/>
      <c r="G463" s="90" t="s">
        <v>10</v>
      </c>
      <c r="H463" s="90"/>
      <c r="I463" s="90"/>
      <c r="J463" s="90"/>
      <c r="K463" s="90"/>
      <c r="L463" s="90"/>
    </row>
    <row r="464" spans="1:12" ht="15" customHeight="1" x14ac:dyDescent="0.25">
      <c r="A464" s="78" t="s">
        <v>94</v>
      </c>
      <c r="B464" s="79"/>
      <c r="C464" s="79"/>
      <c r="D464" s="79"/>
      <c r="E464" s="79"/>
      <c r="F464" s="80"/>
      <c r="G464" s="78" t="s">
        <v>95</v>
      </c>
      <c r="H464" s="79"/>
      <c r="I464" s="79"/>
      <c r="J464" s="79"/>
      <c r="K464" s="79"/>
      <c r="L464" s="80"/>
    </row>
    <row r="465" spans="1:20" s="11" customFormat="1" ht="15" customHeight="1" x14ac:dyDescent="0.2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</row>
    <row r="466" spans="1:20" ht="15.75" x14ac:dyDescent="0.25">
      <c r="A466" s="93" t="s">
        <v>11</v>
      </c>
      <c r="B466" s="93"/>
      <c r="C466" s="93"/>
      <c r="D466" s="93"/>
      <c r="E466" s="93"/>
      <c r="F466" s="93"/>
      <c r="G466" s="93"/>
      <c r="H466" s="93"/>
      <c r="I466" s="93"/>
      <c r="J466" s="93"/>
      <c r="K466" s="93"/>
      <c r="L466" s="93"/>
    </row>
    <row r="467" spans="1:20" ht="15.75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</row>
    <row r="468" spans="1:20" ht="15.75" customHeight="1" x14ac:dyDescent="0.25">
      <c r="A468" s="90" t="s">
        <v>16</v>
      </c>
      <c r="B468" s="90" t="s">
        <v>12</v>
      </c>
      <c r="C468" s="90" t="s">
        <v>13</v>
      </c>
      <c r="D468" s="90" t="s">
        <v>14</v>
      </c>
      <c r="E468" s="84" t="s">
        <v>120</v>
      </c>
      <c r="F468" s="77" t="s">
        <v>121</v>
      </c>
      <c r="G468" s="77"/>
      <c r="H468" s="77"/>
      <c r="I468" s="77"/>
      <c r="J468" s="77" t="s">
        <v>122</v>
      </c>
      <c r="K468" s="77"/>
      <c r="L468" s="77"/>
      <c r="M468" s="77"/>
      <c r="N468" s="77" t="s">
        <v>123</v>
      </c>
      <c r="O468" s="77"/>
      <c r="P468" s="77"/>
      <c r="Q468" s="78" t="s">
        <v>124</v>
      </c>
      <c r="R468" s="79"/>
      <c r="S468" s="80"/>
      <c r="T468" s="123" t="s">
        <v>138</v>
      </c>
    </row>
    <row r="469" spans="1:20" ht="31.5" customHeight="1" x14ac:dyDescent="0.25">
      <c r="A469" s="90"/>
      <c r="B469" s="90"/>
      <c r="C469" s="90"/>
      <c r="D469" s="90"/>
      <c r="E469" s="85"/>
      <c r="F469" s="77" t="s">
        <v>125</v>
      </c>
      <c r="G469" s="78" t="s">
        <v>126</v>
      </c>
      <c r="H469" s="79"/>
      <c r="I469" s="81"/>
      <c r="J469" s="77" t="s">
        <v>125</v>
      </c>
      <c r="K469" s="78" t="s">
        <v>126</v>
      </c>
      <c r="L469" s="79"/>
      <c r="M469" s="81"/>
      <c r="N469" s="77" t="s">
        <v>125</v>
      </c>
      <c r="O469" s="77" t="s">
        <v>126</v>
      </c>
      <c r="P469" s="77"/>
      <c r="Q469" s="82" t="s">
        <v>125</v>
      </c>
      <c r="R469" s="78" t="s">
        <v>126</v>
      </c>
      <c r="S469" s="80"/>
      <c r="T469" s="123" t="s">
        <v>126</v>
      </c>
    </row>
    <row r="470" spans="1:20" ht="30.75" customHeight="1" x14ac:dyDescent="0.25">
      <c r="A470" s="8">
        <v>17</v>
      </c>
      <c r="B470" s="14" t="s">
        <v>96</v>
      </c>
      <c r="C470" s="8" t="s">
        <v>111</v>
      </c>
      <c r="D470" s="8" t="s">
        <v>55</v>
      </c>
      <c r="E470" s="86"/>
      <c r="F470" s="77"/>
      <c r="G470" s="18" t="s">
        <v>127</v>
      </c>
      <c r="H470" s="18" t="s">
        <v>128</v>
      </c>
      <c r="I470" s="18" t="s">
        <v>129</v>
      </c>
      <c r="J470" s="77"/>
      <c r="K470" s="18" t="s">
        <v>127</v>
      </c>
      <c r="L470" s="18" t="s">
        <v>128</v>
      </c>
      <c r="M470" s="18" t="s">
        <v>129</v>
      </c>
      <c r="N470" s="77"/>
      <c r="O470" s="18" t="s">
        <v>128</v>
      </c>
      <c r="P470" s="18" t="s">
        <v>129</v>
      </c>
      <c r="Q470" s="83"/>
      <c r="R470" s="18" t="s">
        <v>128</v>
      </c>
      <c r="S470" s="18" t="s">
        <v>129</v>
      </c>
      <c r="T470" s="24" t="s">
        <v>129</v>
      </c>
    </row>
    <row r="471" spans="1:20" x14ac:dyDescent="0.25">
      <c r="A471" s="8"/>
      <c r="B471" s="92" t="s">
        <v>15</v>
      </c>
      <c r="C471" s="92"/>
      <c r="D471" s="92"/>
      <c r="E471" s="19">
        <f>F471+J471+N471+Q471+T471</f>
        <v>1120</v>
      </c>
      <c r="F471" s="19">
        <f>G471+H471+I471</f>
        <v>1006</v>
      </c>
      <c r="G471" s="19">
        <f>VLOOKUP($A470,ПРИЛ_1!$A$5:$S$24,9,FALSE)</f>
        <v>960</v>
      </c>
      <c r="H471" s="19">
        <f>VLOOKUP($A470,ПРИЛ_1!$A$5:$S$24,10,FALSE)</f>
        <v>46</v>
      </c>
      <c r="I471" s="19">
        <v>0</v>
      </c>
      <c r="J471" s="19">
        <f>K471+L471+M471</f>
        <v>106</v>
      </c>
      <c r="K471" s="19">
        <f>VLOOKUP($A470,ПРИЛ_1!$A$5:$S$24,15,FALSE)</f>
        <v>20</v>
      </c>
      <c r="L471" s="19">
        <f>VLOOKUP($A470,ПРИЛ_1!$A$5:$S$24,16,FALSE)-VLOOKUP($A470,УКРУПН!$A$8:$M$27,8,FALSE)</f>
        <v>20</v>
      </c>
      <c r="M471" s="20">
        <f>VLOOKUP($A470,УКРУПН!$A$8:$M$27,8,FALSE)</f>
        <v>66</v>
      </c>
      <c r="N471" s="20">
        <f>O471+P471</f>
        <v>0</v>
      </c>
      <c r="O471" s="20">
        <f>VLOOKUP($A470,УКРУПН!$A$8:$M$27,11,FALSE)</f>
        <v>0</v>
      </c>
      <c r="P471" s="20">
        <f>VLOOKUP($A470,УКРУПН!$A$8:$M$27,12,FALSE)</f>
        <v>0</v>
      </c>
      <c r="Q471" s="20">
        <f>R471+S471</f>
        <v>7</v>
      </c>
      <c r="R471" s="20">
        <v>0</v>
      </c>
      <c r="S471" s="20">
        <f>VLOOKUP($A470,УКРУПН!$A$8:$M$27,10,FALSE)</f>
        <v>7</v>
      </c>
      <c r="T471" s="123">
        <v>1</v>
      </c>
    </row>
    <row r="472" spans="1:20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</row>
    <row r="473" spans="1:20" s="11" customFormat="1" x14ac:dyDescent="0.25"/>
    <row r="474" spans="1:20" s="11" customFormat="1" ht="15.75" x14ac:dyDescent="0.25">
      <c r="A474" s="12" t="s">
        <v>39</v>
      </c>
      <c r="B474" s="3"/>
      <c r="C474" s="3"/>
      <c r="D474" s="3"/>
    </row>
    <row r="475" spans="1:20" s="11" customFormat="1" ht="31.5" x14ac:dyDescent="0.25">
      <c r="A475" s="10" t="s">
        <v>16</v>
      </c>
      <c r="B475" s="10" t="s">
        <v>40</v>
      </c>
      <c r="C475" s="10" t="s">
        <v>41</v>
      </c>
      <c r="D475" s="3"/>
    </row>
    <row r="476" spans="1:20" s="11" customFormat="1" ht="15.75" x14ac:dyDescent="0.25">
      <c r="A476" s="10" t="s">
        <v>42</v>
      </c>
      <c r="B476" s="13"/>
      <c r="C476" s="13"/>
      <c r="D476" s="3"/>
    </row>
    <row r="477" spans="1:20" s="11" customFormat="1" ht="15.75" x14ac:dyDescent="0.25">
      <c r="A477" s="10" t="s">
        <v>43</v>
      </c>
      <c r="B477" s="13"/>
      <c r="C477" s="13"/>
      <c r="D477" s="3"/>
    </row>
    <row r="478" spans="1:20" s="11" customFormat="1" ht="15.75" x14ac:dyDescent="0.25">
      <c r="A478" s="10" t="s">
        <v>44</v>
      </c>
      <c r="B478" s="13"/>
      <c r="C478" s="13"/>
      <c r="D478" s="3"/>
    </row>
    <row r="479" spans="1:20" s="11" customFormat="1" ht="15.75" x14ac:dyDescent="0.25">
      <c r="A479" s="94" t="s">
        <v>15</v>
      </c>
      <c r="B479" s="94"/>
      <c r="C479" s="13"/>
      <c r="D479" s="3"/>
    </row>
    <row r="480" spans="1:20" s="11" customFormat="1" ht="15.75" x14ac:dyDescent="0.25">
      <c r="A480" s="12"/>
      <c r="B480" s="3"/>
      <c r="C480" s="3"/>
      <c r="D480" s="3"/>
    </row>
    <row r="481" spans="1:20" s="11" customFormat="1" ht="15.75" x14ac:dyDescent="0.25">
      <c r="A481" s="12" t="s">
        <v>45</v>
      </c>
      <c r="B481" s="3"/>
      <c r="C481" s="3"/>
      <c r="D481" s="3"/>
    </row>
    <row r="482" spans="1:20" s="11" customFormat="1" ht="63" x14ac:dyDescent="0.25">
      <c r="A482" s="10" t="s">
        <v>16</v>
      </c>
      <c r="B482" s="10" t="s">
        <v>46</v>
      </c>
      <c r="C482" s="10" t="s">
        <v>47</v>
      </c>
      <c r="D482" s="10" t="s">
        <v>41</v>
      </c>
    </row>
    <row r="483" spans="1:20" s="11" customFormat="1" ht="15.75" x14ac:dyDescent="0.25">
      <c r="A483" s="10" t="s">
        <v>42</v>
      </c>
      <c r="B483" s="10"/>
      <c r="C483" s="10"/>
      <c r="D483" s="10"/>
    </row>
    <row r="484" spans="1:20" s="11" customFormat="1" ht="15.75" x14ac:dyDescent="0.25">
      <c r="A484" s="90" t="s">
        <v>48</v>
      </c>
      <c r="B484" s="90"/>
      <c r="C484" s="90"/>
      <c r="D484" s="10"/>
    </row>
    <row r="485" spans="1:20" s="11" customFormat="1" x14ac:dyDescent="0.25"/>
    <row r="486" spans="1:20" s="11" customFormat="1" x14ac:dyDescent="0.25"/>
    <row r="487" spans="1:20" ht="15.75" x14ac:dyDescent="0.25">
      <c r="A487" s="88" t="s">
        <v>34</v>
      </c>
      <c r="B487" s="88"/>
      <c r="C487" s="88"/>
      <c r="D487" s="88"/>
      <c r="E487" s="88"/>
      <c r="F487" s="88"/>
      <c r="G487" s="88"/>
      <c r="H487" s="88"/>
      <c r="I487" s="88"/>
      <c r="J487" s="88"/>
      <c r="K487" s="88"/>
      <c r="L487" s="88"/>
    </row>
    <row r="488" spans="1:20" ht="15.75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</row>
    <row r="489" spans="1:20" ht="15.75" x14ac:dyDescent="0.25">
      <c r="A489" s="89" t="s">
        <v>8</v>
      </c>
      <c r="B489" s="89"/>
      <c r="C489" s="89"/>
      <c r="D489" s="89"/>
      <c r="E489" s="89"/>
      <c r="F489" s="89"/>
      <c r="G489" s="89"/>
      <c r="H489" s="89"/>
      <c r="I489" s="89"/>
      <c r="J489" s="89"/>
      <c r="K489" s="89"/>
      <c r="L489" s="89"/>
    </row>
    <row r="490" spans="1:20" ht="15.75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spans="1:20" ht="15.75" x14ac:dyDescent="0.25">
      <c r="A491" s="90" t="s">
        <v>9</v>
      </c>
      <c r="B491" s="90"/>
      <c r="C491" s="90"/>
      <c r="D491" s="90"/>
      <c r="E491" s="90"/>
      <c r="F491" s="90"/>
      <c r="G491" s="90" t="s">
        <v>10</v>
      </c>
      <c r="H491" s="90"/>
      <c r="I491" s="90"/>
      <c r="J491" s="90"/>
      <c r="K491" s="90"/>
      <c r="L491" s="90"/>
    </row>
    <row r="492" spans="1:20" s="11" customFormat="1" ht="15" customHeight="1" x14ac:dyDescent="0.25">
      <c r="A492" s="78" t="s">
        <v>97</v>
      </c>
      <c r="B492" s="79"/>
      <c r="C492" s="79"/>
      <c r="D492" s="79"/>
      <c r="E492" s="79"/>
      <c r="F492" s="80"/>
      <c r="G492" s="78" t="s">
        <v>98</v>
      </c>
      <c r="H492" s="79"/>
      <c r="I492" s="79"/>
      <c r="J492" s="79"/>
      <c r="K492" s="79"/>
      <c r="L492" s="80"/>
    </row>
    <row r="493" spans="1:20" s="11" customFormat="1" ht="15" customHeight="1" x14ac:dyDescent="0.25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</row>
    <row r="494" spans="1:20" s="11" customFormat="1" ht="15.75" x14ac:dyDescent="0.25">
      <c r="A494" s="93" t="s">
        <v>11</v>
      </c>
      <c r="B494" s="93"/>
      <c r="C494" s="93"/>
      <c r="D494" s="93"/>
      <c r="E494" s="93"/>
      <c r="F494" s="93"/>
      <c r="G494" s="93"/>
      <c r="H494" s="93"/>
      <c r="I494" s="93"/>
      <c r="J494" s="93"/>
      <c r="K494" s="93"/>
      <c r="L494" s="93"/>
    </row>
    <row r="495" spans="1:20" ht="15.7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</row>
    <row r="496" spans="1:20" ht="15.75" customHeight="1" x14ac:dyDescent="0.25">
      <c r="A496" s="90" t="s">
        <v>16</v>
      </c>
      <c r="B496" s="90" t="s">
        <v>12</v>
      </c>
      <c r="C496" s="90" t="s">
        <v>13</v>
      </c>
      <c r="D496" s="90" t="s">
        <v>14</v>
      </c>
      <c r="E496" s="84" t="s">
        <v>120</v>
      </c>
      <c r="F496" s="77" t="s">
        <v>121</v>
      </c>
      <c r="G496" s="77"/>
      <c r="H496" s="77"/>
      <c r="I496" s="77"/>
      <c r="J496" s="77" t="s">
        <v>122</v>
      </c>
      <c r="K496" s="77"/>
      <c r="L496" s="77"/>
      <c r="M496" s="77"/>
      <c r="N496" s="77" t="s">
        <v>123</v>
      </c>
      <c r="O496" s="77"/>
      <c r="P496" s="77"/>
      <c r="Q496" s="78" t="s">
        <v>124</v>
      </c>
      <c r="R496" s="79"/>
      <c r="S496" s="80"/>
      <c r="T496" s="123" t="s">
        <v>138</v>
      </c>
    </row>
    <row r="497" spans="1:20" ht="31.5" customHeight="1" x14ac:dyDescent="0.25">
      <c r="A497" s="90"/>
      <c r="B497" s="90"/>
      <c r="C497" s="90"/>
      <c r="D497" s="90"/>
      <c r="E497" s="85"/>
      <c r="F497" s="77" t="s">
        <v>125</v>
      </c>
      <c r="G497" s="78" t="s">
        <v>126</v>
      </c>
      <c r="H497" s="79"/>
      <c r="I497" s="81"/>
      <c r="J497" s="77" t="s">
        <v>125</v>
      </c>
      <c r="K497" s="78" t="s">
        <v>126</v>
      </c>
      <c r="L497" s="79"/>
      <c r="M497" s="81"/>
      <c r="N497" s="77" t="s">
        <v>125</v>
      </c>
      <c r="O497" s="77" t="s">
        <v>126</v>
      </c>
      <c r="P497" s="77"/>
      <c r="Q497" s="82" t="s">
        <v>125</v>
      </c>
      <c r="R497" s="78" t="s">
        <v>126</v>
      </c>
      <c r="S497" s="80"/>
      <c r="T497" s="123" t="s">
        <v>126</v>
      </c>
    </row>
    <row r="498" spans="1:20" ht="30" customHeight="1" x14ac:dyDescent="0.25">
      <c r="A498" s="8">
        <v>18</v>
      </c>
      <c r="B498" s="14" t="s">
        <v>99</v>
      </c>
      <c r="C498" s="8" t="s">
        <v>114</v>
      </c>
      <c r="D498" s="8" t="s">
        <v>55</v>
      </c>
      <c r="E498" s="86"/>
      <c r="F498" s="77"/>
      <c r="G498" s="18" t="s">
        <v>127</v>
      </c>
      <c r="H498" s="18" t="s">
        <v>128</v>
      </c>
      <c r="I498" s="18" t="s">
        <v>129</v>
      </c>
      <c r="J498" s="77"/>
      <c r="K498" s="18" t="s">
        <v>127</v>
      </c>
      <c r="L498" s="18" t="s">
        <v>128</v>
      </c>
      <c r="M498" s="18" t="s">
        <v>129</v>
      </c>
      <c r="N498" s="77"/>
      <c r="O498" s="18" t="s">
        <v>128</v>
      </c>
      <c r="P498" s="18" t="s">
        <v>129</v>
      </c>
      <c r="Q498" s="83"/>
      <c r="R498" s="18" t="s">
        <v>128</v>
      </c>
      <c r="S498" s="18" t="s">
        <v>129</v>
      </c>
      <c r="T498" s="24" t="s">
        <v>129</v>
      </c>
    </row>
    <row r="499" spans="1:20" x14ac:dyDescent="0.25">
      <c r="A499" s="8"/>
      <c r="B499" s="92" t="s">
        <v>15</v>
      </c>
      <c r="C499" s="92"/>
      <c r="D499" s="92"/>
      <c r="E499" s="19">
        <f>F499+J499+N499+Q499+T499</f>
        <v>353</v>
      </c>
      <c r="F499" s="19">
        <f>G499+H499+I499</f>
        <v>328</v>
      </c>
      <c r="G499" s="19">
        <f>VLOOKUP($A498,ПРИЛ_1!$A$5:$S$24,9,FALSE)</f>
        <v>281</v>
      </c>
      <c r="H499" s="19">
        <f>VLOOKUP($A498,ПРИЛ_1!$A$5:$S$24,10,FALSE)</f>
        <v>47</v>
      </c>
      <c r="I499" s="19">
        <v>0</v>
      </c>
      <c r="J499" s="19">
        <f>K499+L499+M499</f>
        <v>17</v>
      </c>
      <c r="K499" s="19">
        <f>VLOOKUP($A498,ПРИЛ_1!$A$5:$S$24,15,FALSE)</f>
        <v>6</v>
      </c>
      <c r="L499" s="19">
        <f>VLOOKUP($A498,ПРИЛ_1!$A$5:$S$24,16,FALSE)-VLOOKUP($A498,УКРУПН!$A$8:$M$27,8,FALSE)</f>
        <v>10</v>
      </c>
      <c r="M499" s="20">
        <f>VLOOKUP($A498,УКРУПН!$A$8:$M$27,8,FALSE)</f>
        <v>1</v>
      </c>
      <c r="N499" s="20">
        <f>O499+P499</f>
        <v>1</v>
      </c>
      <c r="O499" s="20">
        <f>VLOOKUP($A498,УКРУПН!$A$8:$M$27,11,FALSE)</f>
        <v>1</v>
      </c>
      <c r="P499" s="20">
        <f>VLOOKUP($A498,УКРУПН!$A$8:$M$27,12,FALSE)</f>
        <v>0</v>
      </c>
      <c r="Q499" s="20">
        <f>R499+S499</f>
        <v>6</v>
      </c>
      <c r="R499" s="20">
        <v>0</v>
      </c>
      <c r="S499" s="20">
        <f>VLOOKUP($A498,УКРУПН!$A$8:$M$27,10,FALSE)</f>
        <v>6</v>
      </c>
      <c r="T499" s="123">
        <v>1</v>
      </c>
    </row>
    <row r="500" spans="1:20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</row>
    <row r="501" spans="1:20" s="11" customFormat="1" x14ac:dyDescent="0.25"/>
    <row r="502" spans="1:20" s="11" customFormat="1" ht="15.75" x14ac:dyDescent="0.25">
      <c r="A502" s="12" t="s">
        <v>39</v>
      </c>
      <c r="B502" s="3"/>
      <c r="C502" s="3"/>
      <c r="D502" s="3"/>
    </row>
    <row r="503" spans="1:20" s="11" customFormat="1" ht="31.5" x14ac:dyDescent="0.25">
      <c r="A503" s="10" t="s">
        <v>16</v>
      </c>
      <c r="B503" s="10" t="s">
        <v>40</v>
      </c>
      <c r="C503" s="10" t="s">
        <v>41</v>
      </c>
      <c r="D503" s="3"/>
    </row>
    <row r="504" spans="1:20" s="11" customFormat="1" ht="15.75" x14ac:dyDescent="0.25">
      <c r="A504" s="10" t="s">
        <v>42</v>
      </c>
      <c r="B504" s="13"/>
      <c r="C504" s="13"/>
      <c r="D504" s="3"/>
    </row>
    <row r="505" spans="1:20" s="11" customFormat="1" ht="15.75" x14ac:dyDescent="0.25">
      <c r="A505" s="10" t="s">
        <v>43</v>
      </c>
      <c r="B505" s="13"/>
      <c r="C505" s="13"/>
      <c r="D505" s="3"/>
    </row>
    <row r="506" spans="1:20" s="11" customFormat="1" ht="15.75" x14ac:dyDescent="0.25">
      <c r="A506" s="10" t="s">
        <v>44</v>
      </c>
      <c r="B506" s="13"/>
      <c r="C506" s="13"/>
      <c r="D506" s="3"/>
    </row>
    <row r="507" spans="1:20" s="11" customFormat="1" ht="15.75" x14ac:dyDescent="0.25">
      <c r="A507" s="94" t="s">
        <v>15</v>
      </c>
      <c r="B507" s="94"/>
      <c r="C507" s="13"/>
      <c r="D507" s="3"/>
    </row>
    <row r="508" spans="1:20" s="11" customFormat="1" ht="15.75" x14ac:dyDescent="0.25">
      <c r="A508" s="12"/>
      <c r="B508" s="3"/>
      <c r="C508" s="3"/>
      <c r="D508" s="3"/>
    </row>
    <row r="509" spans="1:20" s="11" customFormat="1" ht="15.75" x14ac:dyDescent="0.25">
      <c r="A509" s="12" t="s">
        <v>45</v>
      </c>
      <c r="B509" s="3"/>
      <c r="C509" s="3"/>
      <c r="D509" s="3"/>
    </row>
    <row r="510" spans="1:20" s="11" customFormat="1" ht="63" x14ac:dyDescent="0.25">
      <c r="A510" s="10" t="s">
        <v>16</v>
      </c>
      <c r="B510" s="10" t="s">
        <v>46</v>
      </c>
      <c r="C510" s="10" t="s">
        <v>47</v>
      </c>
      <c r="D510" s="10" t="s">
        <v>41</v>
      </c>
    </row>
    <row r="511" spans="1:20" s="11" customFormat="1" ht="15.75" x14ac:dyDescent="0.25">
      <c r="A511" s="10" t="s">
        <v>42</v>
      </c>
      <c r="B511" s="10"/>
      <c r="C511" s="10"/>
      <c r="D511" s="10"/>
    </row>
    <row r="512" spans="1:20" s="11" customFormat="1" ht="15.75" x14ac:dyDescent="0.25">
      <c r="A512" s="90" t="s">
        <v>48</v>
      </c>
      <c r="B512" s="90"/>
      <c r="C512" s="90"/>
      <c r="D512" s="10"/>
    </row>
    <row r="513" spans="1:20" s="11" customFormat="1" x14ac:dyDescent="0.25"/>
    <row r="514" spans="1:20" s="11" customFormat="1" x14ac:dyDescent="0.25"/>
    <row r="515" spans="1:20" ht="15.75" x14ac:dyDescent="0.25">
      <c r="A515" s="88" t="s">
        <v>35</v>
      </c>
      <c r="B515" s="88"/>
      <c r="C515" s="88"/>
      <c r="D515" s="88"/>
      <c r="E515" s="88"/>
      <c r="F515" s="88"/>
      <c r="G515" s="88"/>
      <c r="H515" s="88"/>
      <c r="I515" s="88"/>
      <c r="J515" s="88"/>
      <c r="K515" s="88"/>
      <c r="L515" s="88"/>
    </row>
    <row r="516" spans="1:20" ht="15.75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20" ht="15.75" x14ac:dyDescent="0.25">
      <c r="A517" s="89" t="s">
        <v>8</v>
      </c>
      <c r="B517" s="89"/>
      <c r="C517" s="89"/>
      <c r="D517" s="89"/>
      <c r="E517" s="89"/>
      <c r="F517" s="89"/>
      <c r="G517" s="89"/>
      <c r="H517" s="89"/>
      <c r="I517" s="89"/>
      <c r="J517" s="89"/>
      <c r="K517" s="89"/>
      <c r="L517" s="89"/>
    </row>
    <row r="518" spans="1:20" ht="15.75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</row>
    <row r="519" spans="1:20" ht="15.75" x14ac:dyDescent="0.25">
      <c r="A519" s="90" t="s">
        <v>9</v>
      </c>
      <c r="B519" s="90"/>
      <c r="C519" s="90"/>
      <c r="D519" s="90"/>
      <c r="E519" s="90"/>
      <c r="F519" s="90"/>
      <c r="G519" s="90" t="s">
        <v>10</v>
      </c>
      <c r="H519" s="90"/>
      <c r="I519" s="90"/>
      <c r="J519" s="90"/>
      <c r="K519" s="90"/>
      <c r="L519" s="90"/>
    </row>
    <row r="520" spans="1:20" ht="15" customHeight="1" x14ac:dyDescent="0.25">
      <c r="A520" s="78" t="s">
        <v>100</v>
      </c>
      <c r="B520" s="79"/>
      <c r="C520" s="79"/>
      <c r="D520" s="79"/>
      <c r="E520" s="79"/>
      <c r="F520" s="80"/>
      <c r="G520" s="78" t="s">
        <v>101</v>
      </c>
      <c r="H520" s="79"/>
      <c r="I520" s="79"/>
      <c r="J520" s="79"/>
      <c r="K520" s="79"/>
      <c r="L520" s="80"/>
    </row>
    <row r="521" spans="1:20" s="11" customFormat="1" ht="15" customHeight="1" x14ac:dyDescent="0.25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</row>
    <row r="522" spans="1:20" ht="15.75" x14ac:dyDescent="0.25">
      <c r="A522" s="93" t="s">
        <v>11</v>
      </c>
      <c r="B522" s="93"/>
      <c r="C522" s="93"/>
      <c r="D522" s="93"/>
      <c r="E522" s="93"/>
      <c r="F522" s="93"/>
      <c r="G522" s="93"/>
      <c r="H522" s="93"/>
      <c r="I522" s="93"/>
      <c r="J522" s="93"/>
      <c r="K522" s="93"/>
      <c r="L522" s="93"/>
    </row>
    <row r="523" spans="1:20" ht="15.75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</row>
    <row r="524" spans="1:20" ht="15.75" customHeight="1" x14ac:dyDescent="0.25">
      <c r="A524" s="90" t="s">
        <v>16</v>
      </c>
      <c r="B524" s="90" t="s">
        <v>12</v>
      </c>
      <c r="C524" s="90" t="s">
        <v>13</v>
      </c>
      <c r="D524" s="90" t="s">
        <v>14</v>
      </c>
      <c r="E524" s="84" t="s">
        <v>120</v>
      </c>
      <c r="F524" s="77" t="s">
        <v>121</v>
      </c>
      <c r="G524" s="77"/>
      <c r="H524" s="77"/>
      <c r="I524" s="77"/>
      <c r="J524" s="77" t="s">
        <v>122</v>
      </c>
      <c r="K524" s="77"/>
      <c r="L524" s="77"/>
      <c r="M524" s="77"/>
      <c r="N524" s="77" t="s">
        <v>123</v>
      </c>
      <c r="O524" s="77"/>
      <c r="P524" s="77"/>
      <c r="Q524" s="78" t="s">
        <v>124</v>
      </c>
      <c r="R524" s="79"/>
      <c r="S524" s="80"/>
      <c r="T524" s="123" t="s">
        <v>138</v>
      </c>
    </row>
    <row r="525" spans="1:20" ht="31.5" customHeight="1" x14ac:dyDescent="0.25">
      <c r="A525" s="90"/>
      <c r="B525" s="90"/>
      <c r="C525" s="90"/>
      <c r="D525" s="90"/>
      <c r="E525" s="85"/>
      <c r="F525" s="77" t="s">
        <v>125</v>
      </c>
      <c r="G525" s="78" t="s">
        <v>126</v>
      </c>
      <c r="H525" s="79"/>
      <c r="I525" s="81"/>
      <c r="J525" s="77" t="s">
        <v>125</v>
      </c>
      <c r="K525" s="78" t="s">
        <v>126</v>
      </c>
      <c r="L525" s="79"/>
      <c r="M525" s="81"/>
      <c r="N525" s="77" t="s">
        <v>125</v>
      </c>
      <c r="O525" s="77" t="s">
        <v>126</v>
      </c>
      <c r="P525" s="77"/>
      <c r="Q525" s="82" t="s">
        <v>125</v>
      </c>
      <c r="R525" s="78" t="s">
        <v>126</v>
      </c>
      <c r="S525" s="80"/>
      <c r="T525" s="123" t="s">
        <v>126</v>
      </c>
    </row>
    <row r="526" spans="1:20" ht="90" x14ac:dyDescent="0.25">
      <c r="A526" s="8">
        <v>19</v>
      </c>
      <c r="B526" s="14" t="s">
        <v>102</v>
      </c>
      <c r="C526" s="8" t="s">
        <v>113</v>
      </c>
      <c r="D526" s="8" t="s">
        <v>55</v>
      </c>
      <c r="E526" s="86"/>
      <c r="F526" s="77"/>
      <c r="G526" s="18" t="s">
        <v>127</v>
      </c>
      <c r="H526" s="18" t="s">
        <v>128</v>
      </c>
      <c r="I526" s="18" t="s">
        <v>129</v>
      </c>
      <c r="J526" s="77"/>
      <c r="K526" s="18" t="s">
        <v>127</v>
      </c>
      <c r="L526" s="18" t="s">
        <v>128</v>
      </c>
      <c r="M526" s="18" t="s">
        <v>129</v>
      </c>
      <c r="N526" s="77"/>
      <c r="O526" s="18" t="s">
        <v>128</v>
      </c>
      <c r="P526" s="18" t="s">
        <v>129</v>
      </c>
      <c r="Q526" s="83"/>
      <c r="R526" s="18" t="s">
        <v>128</v>
      </c>
      <c r="S526" s="18" t="s">
        <v>129</v>
      </c>
      <c r="T526" s="24" t="s">
        <v>129</v>
      </c>
    </row>
    <row r="527" spans="1:20" x14ac:dyDescent="0.25">
      <c r="A527" s="8"/>
      <c r="B527" s="92" t="s">
        <v>15</v>
      </c>
      <c r="C527" s="92"/>
      <c r="D527" s="92"/>
      <c r="E527" s="19">
        <f>F527+J527+N527+Q527+T527</f>
        <v>1143</v>
      </c>
      <c r="F527" s="19">
        <f>G527+H527+I527</f>
        <v>996</v>
      </c>
      <c r="G527" s="19">
        <f>VLOOKUP($A526,ПРИЛ_1!$A$5:$S$24,9,FALSE)</f>
        <v>962</v>
      </c>
      <c r="H527" s="19">
        <f>VLOOKUP($A526,ПРИЛ_1!$A$5:$S$24,10,FALSE)</f>
        <v>34</v>
      </c>
      <c r="I527" s="19">
        <v>0</v>
      </c>
      <c r="J527" s="19">
        <f>K527+L527+M527</f>
        <v>95</v>
      </c>
      <c r="K527" s="19">
        <f>VLOOKUP($A526,ПРИЛ_1!$A$5:$S$24,15,FALSE)</f>
        <v>36</v>
      </c>
      <c r="L527" s="19">
        <f>VLOOKUP($A526,ПРИЛ_1!$A$5:$S$24,16,FALSE)-VLOOKUP($A526,УКРУПН!$A$8:$M$27,8,FALSE)</f>
        <v>45</v>
      </c>
      <c r="M527" s="20">
        <f>VLOOKUP($A526,УКРУПН!$A$8:$M$27,8,FALSE)</f>
        <v>14</v>
      </c>
      <c r="N527" s="20">
        <f>O527+P527</f>
        <v>16</v>
      </c>
      <c r="O527" s="20">
        <f>VLOOKUP($A526,УКРУПН!$A$8:$M$27,11,FALSE)</f>
        <v>8</v>
      </c>
      <c r="P527" s="20">
        <f>VLOOKUP($A526,УКРУПН!$A$8:$M$27,12,FALSE)</f>
        <v>8</v>
      </c>
      <c r="Q527" s="20">
        <f>R527+S527</f>
        <v>35</v>
      </c>
      <c r="R527" s="20">
        <v>0</v>
      </c>
      <c r="S527" s="20">
        <f>VLOOKUP($A526,УКРУПН!$A$8:$M$27,10,FALSE)</f>
        <v>35</v>
      </c>
      <c r="T527" s="123">
        <v>1</v>
      </c>
    </row>
    <row r="528" spans="1:20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s="11" customFormat="1" x14ac:dyDescent="0.25"/>
    <row r="530" spans="1:12" s="11" customFormat="1" ht="15.75" x14ac:dyDescent="0.25">
      <c r="A530" s="12" t="s">
        <v>39</v>
      </c>
      <c r="B530" s="3"/>
      <c r="C530" s="3"/>
      <c r="D530" s="3"/>
    </row>
    <row r="531" spans="1:12" s="11" customFormat="1" ht="31.5" x14ac:dyDescent="0.25">
      <c r="A531" s="10" t="s">
        <v>16</v>
      </c>
      <c r="B531" s="10" t="s">
        <v>40</v>
      </c>
      <c r="C531" s="10" t="s">
        <v>41</v>
      </c>
      <c r="D531" s="3"/>
    </row>
    <row r="532" spans="1:12" s="11" customFormat="1" ht="15.75" x14ac:dyDescent="0.25">
      <c r="A532" s="10" t="s">
        <v>42</v>
      </c>
      <c r="B532" s="13"/>
      <c r="C532" s="13"/>
      <c r="D532" s="3"/>
    </row>
    <row r="533" spans="1:12" s="11" customFormat="1" ht="15.75" x14ac:dyDescent="0.25">
      <c r="A533" s="10" t="s">
        <v>43</v>
      </c>
      <c r="B533" s="13"/>
      <c r="C533" s="13"/>
      <c r="D533" s="3"/>
    </row>
    <row r="534" spans="1:12" s="11" customFormat="1" ht="15.75" x14ac:dyDescent="0.25">
      <c r="A534" s="10" t="s">
        <v>44</v>
      </c>
      <c r="B534" s="13"/>
      <c r="C534" s="13"/>
      <c r="D534" s="3"/>
    </row>
    <row r="535" spans="1:12" s="11" customFormat="1" ht="15.75" x14ac:dyDescent="0.25">
      <c r="A535" s="94" t="s">
        <v>15</v>
      </c>
      <c r="B535" s="94"/>
      <c r="C535" s="13"/>
      <c r="D535" s="3"/>
    </row>
    <row r="536" spans="1:12" s="11" customFormat="1" ht="15.75" x14ac:dyDescent="0.25">
      <c r="A536" s="12"/>
      <c r="B536" s="3"/>
      <c r="C536" s="3"/>
      <c r="D536" s="3"/>
    </row>
    <row r="537" spans="1:12" s="11" customFormat="1" ht="15.75" x14ac:dyDescent="0.25">
      <c r="A537" s="12" t="s">
        <v>45</v>
      </c>
      <c r="B537" s="3"/>
      <c r="C537" s="3"/>
      <c r="D537" s="3"/>
    </row>
    <row r="538" spans="1:12" s="11" customFormat="1" ht="63" x14ac:dyDescent="0.25">
      <c r="A538" s="10" t="s">
        <v>16</v>
      </c>
      <c r="B538" s="10" t="s">
        <v>46</v>
      </c>
      <c r="C538" s="10" t="s">
        <v>47</v>
      </c>
      <c r="D538" s="10" t="s">
        <v>41</v>
      </c>
    </row>
    <row r="539" spans="1:12" s="11" customFormat="1" ht="15.75" x14ac:dyDescent="0.25">
      <c r="A539" s="10" t="s">
        <v>42</v>
      </c>
      <c r="B539" s="10"/>
      <c r="C539" s="10"/>
      <c r="D539" s="10"/>
    </row>
    <row r="540" spans="1:12" s="11" customFormat="1" ht="15.75" x14ac:dyDescent="0.25">
      <c r="A540" s="90" t="s">
        <v>48</v>
      </c>
      <c r="B540" s="90"/>
      <c r="C540" s="90"/>
      <c r="D540" s="10"/>
    </row>
    <row r="541" spans="1:12" s="11" customFormat="1" x14ac:dyDescent="0.25"/>
    <row r="542" spans="1:12" s="11" customFormat="1" x14ac:dyDescent="0.25"/>
    <row r="543" spans="1:12" ht="15.75" x14ac:dyDescent="0.25">
      <c r="A543" s="88" t="s">
        <v>36</v>
      </c>
      <c r="B543" s="88"/>
      <c r="C543" s="88"/>
      <c r="D543" s="88"/>
      <c r="E543" s="88"/>
      <c r="F543" s="88"/>
      <c r="G543" s="88"/>
      <c r="H543" s="88"/>
      <c r="I543" s="88"/>
      <c r="J543" s="88"/>
      <c r="K543" s="88"/>
      <c r="L543" s="88"/>
    </row>
    <row r="544" spans="1:12" ht="15.75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</row>
    <row r="545" spans="1:20" ht="15.75" x14ac:dyDescent="0.25">
      <c r="A545" s="89" t="s">
        <v>8</v>
      </c>
      <c r="B545" s="89"/>
      <c r="C545" s="89"/>
      <c r="D545" s="89"/>
      <c r="E545" s="89"/>
      <c r="F545" s="89"/>
      <c r="G545" s="89"/>
      <c r="H545" s="89"/>
      <c r="I545" s="89"/>
      <c r="J545" s="89"/>
      <c r="K545" s="89"/>
      <c r="L545" s="89"/>
    </row>
    <row r="546" spans="1:20" ht="15.75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</row>
    <row r="547" spans="1:20" ht="15.75" x14ac:dyDescent="0.25">
      <c r="A547" s="90" t="s">
        <v>9</v>
      </c>
      <c r="B547" s="90"/>
      <c r="C547" s="90"/>
      <c r="D547" s="90"/>
      <c r="E547" s="90"/>
      <c r="F547" s="90"/>
      <c r="G547" s="90" t="s">
        <v>10</v>
      </c>
      <c r="H547" s="90"/>
      <c r="I547" s="90"/>
      <c r="J547" s="90"/>
      <c r="K547" s="90"/>
      <c r="L547" s="90"/>
    </row>
    <row r="548" spans="1:20" ht="15" customHeight="1" x14ac:dyDescent="0.25">
      <c r="A548" s="78" t="s">
        <v>103</v>
      </c>
      <c r="B548" s="79"/>
      <c r="C548" s="79"/>
      <c r="D548" s="79"/>
      <c r="E548" s="79"/>
      <c r="F548" s="80"/>
      <c r="G548" s="78" t="s">
        <v>104</v>
      </c>
      <c r="H548" s="79"/>
      <c r="I548" s="79"/>
      <c r="J548" s="79"/>
      <c r="K548" s="79"/>
      <c r="L548" s="80"/>
    </row>
    <row r="549" spans="1:20" s="11" customFormat="1" ht="15" customHeight="1" x14ac:dyDescent="0.25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</row>
    <row r="550" spans="1:20" ht="15.75" x14ac:dyDescent="0.25">
      <c r="A550" s="93" t="s">
        <v>11</v>
      </c>
      <c r="B550" s="93"/>
      <c r="C550" s="93"/>
      <c r="D550" s="93"/>
      <c r="E550" s="93"/>
      <c r="F550" s="93"/>
      <c r="G550" s="93"/>
      <c r="H550" s="93"/>
      <c r="I550" s="93"/>
      <c r="J550" s="93"/>
      <c r="K550" s="93"/>
      <c r="L550" s="93"/>
    </row>
    <row r="551" spans="1:20" ht="15.75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</row>
    <row r="552" spans="1:20" ht="15.75" customHeight="1" x14ac:dyDescent="0.25">
      <c r="A552" s="90" t="s">
        <v>16</v>
      </c>
      <c r="B552" s="90" t="s">
        <v>12</v>
      </c>
      <c r="C552" s="90" t="s">
        <v>13</v>
      </c>
      <c r="D552" s="90" t="s">
        <v>14</v>
      </c>
      <c r="E552" s="84" t="s">
        <v>120</v>
      </c>
      <c r="F552" s="77" t="s">
        <v>121</v>
      </c>
      <c r="G552" s="77"/>
      <c r="H552" s="77"/>
      <c r="I552" s="77"/>
      <c r="J552" s="77" t="s">
        <v>122</v>
      </c>
      <c r="K552" s="77"/>
      <c r="L552" s="77"/>
      <c r="M552" s="77"/>
      <c r="N552" s="77" t="s">
        <v>123</v>
      </c>
      <c r="O552" s="77"/>
      <c r="P552" s="77"/>
      <c r="Q552" s="78" t="s">
        <v>124</v>
      </c>
      <c r="R552" s="79"/>
      <c r="S552" s="80"/>
      <c r="T552" s="123" t="s">
        <v>138</v>
      </c>
    </row>
    <row r="553" spans="1:20" ht="31.5" customHeight="1" x14ac:dyDescent="0.25">
      <c r="A553" s="90"/>
      <c r="B553" s="90"/>
      <c r="C553" s="90"/>
      <c r="D553" s="90"/>
      <c r="E553" s="85"/>
      <c r="F553" s="77" t="s">
        <v>125</v>
      </c>
      <c r="G553" s="78" t="s">
        <v>126</v>
      </c>
      <c r="H553" s="79"/>
      <c r="I553" s="81"/>
      <c r="J553" s="77" t="s">
        <v>125</v>
      </c>
      <c r="K553" s="78" t="s">
        <v>126</v>
      </c>
      <c r="L553" s="79"/>
      <c r="M553" s="81"/>
      <c r="N553" s="77" t="s">
        <v>125</v>
      </c>
      <c r="O553" s="77" t="s">
        <v>126</v>
      </c>
      <c r="P553" s="77"/>
      <c r="Q553" s="82" t="s">
        <v>125</v>
      </c>
      <c r="R553" s="78" t="s">
        <v>126</v>
      </c>
      <c r="S553" s="80"/>
      <c r="T553" s="123" t="s">
        <v>126</v>
      </c>
    </row>
    <row r="554" spans="1:20" ht="29.25" customHeight="1" x14ac:dyDescent="0.25">
      <c r="A554" s="8">
        <v>20</v>
      </c>
      <c r="B554" s="14" t="s">
        <v>105</v>
      </c>
      <c r="C554" s="8" t="s">
        <v>112</v>
      </c>
      <c r="D554" s="8" t="s">
        <v>55</v>
      </c>
      <c r="E554" s="86"/>
      <c r="F554" s="77"/>
      <c r="G554" s="18" t="s">
        <v>127</v>
      </c>
      <c r="H554" s="18" t="s">
        <v>128</v>
      </c>
      <c r="I554" s="18" t="s">
        <v>129</v>
      </c>
      <c r="J554" s="77"/>
      <c r="K554" s="18" t="s">
        <v>127</v>
      </c>
      <c r="L554" s="18" t="s">
        <v>128</v>
      </c>
      <c r="M554" s="18" t="s">
        <v>129</v>
      </c>
      <c r="N554" s="77"/>
      <c r="O554" s="18" t="s">
        <v>128</v>
      </c>
      <c r="P554" s="18" t="s">
        <v>129</v>
      </c>
      <c r="Q554" s="83"/>
      <c r="R554" s="18" t="s">
        <v>128</v>
      </c>
      <c r="S554" s="18" t="s">
        <v>129</v>
      </c>
      <c r="T554" s="24" t="s">
        <v>129</v>
      </c>
    </row>
    <row r="555" spans="1:20" x14ac:dyDescent="0.25">
      <c r="A555" s="8"/>
      <c r="B555" s="92" t="s">
        <v>15</v>
      </c>
      <c r="C555" s="92"/>
      <c r="D555" s="92"/>
      <c r="E555" s="19">
        <f>F555+J555+N555+Q555+T555</f>
        <v>158</v>
      </c>
      <c r="F555" s="19">
        <f>G555+H555+I555</f>
        <v>134</v>
      </c>
      <c r="G555" s="19">
        <f>VLOOKUP($A554,ПРИЛ_1!$A$5:$S$24,9,FALSE)</f>
        <v>131</v>
      </c>
      <c r="H555" s="19">
        <f>VLOOKUP($A554,ПРИЛ_1!$A$5:$S$24,10,FALSE)</f>
        <v>3</v>
      </c>
      <c r="I555" s="19">
        <v>0</v>
      </c>
      <c r="J555" s="19">
        <f>K555+L555+M555</f>
        <v>16</v>
      </c>
      <c r="K555" s="19">
        <f>VLOOKUP($A554,ПРИЛ_1!$A$5:$S$24,15,FALSE)</f>
        <v>5</v>
      </c>
      <c r="L555" s="19">
        <f>VLOOKUP($A554,ПРИЛ_1!$A$5:$S$24,16,FALSE)-VLOOKUP($A554,УКРУПН!$A$8:$M$27,8,FALSE)</f>
        <v>8</v>
      </c>
      <c r="M555" s="20">
        <f>VLOOKUP($A554,УКРУПН!$A$8:$M$27,8,FALSE)</f>
        <v>3</v>
      </c>
      <c r="N555" s="20">
        <f>O555+P555</f>
        <v>5</v>
      </c>
      <c r="O555" s="20">
        <f>VLOOKUP($A554,УКРУПН!$A$8:$M$27,11,FALSE)</f>
        <v>2</v>
      </c>
      <c r="P555" s="20">
        <f>VLOOKUP($A554,УКРУПН!$A$8:$M$27,12,FALSE)</f>
        <v>3</v>
      </c>
      <c r="Q555" s="20">
        <f>R555+S555</f>
        <v>2</v>
      </c>
      <c r="R555" s="20">
        <v>0</v>
      </c>
      <c r="S555" s="20">
        <f>VLOOKUP($A554,УКРУПН!$A$8:$M$27,10,FALSE)</f>
        <v>2</v>
      </c>
      <c r="T555" s="123">
        <v>1</v>
      </c>
    </row>
    <row r="556" spans="1:20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20" s="11" customFormat="1" x14ac:dyDescent="0.25"/>
    <row r="558" spans="1:20" s="11" customFormat="1" ht="15.75" x14ac:dyDescent="0.25">
      <c r="A558" s="12" t="s">
        <v>39</v>
      </c>
      <c r="B558" s="3"/>
      <c r="C558" s="3"/>
      <c r="D558" s="3"/>
    </row>
    <row r="559" spans="1:20" s="11" customFormat="1" ht="31.5" x14ac:dyDescent="0.25">
      <c r="A559" s="10" t="s">
        <v>16</v>
      </c>
      <c r="B559" s="10" t="s">
        <v>40</v>
      </c>
      <c r="C559" s="10" t="s">
        <v>41</v>
      </c>
      <c r="D559" s="3"/>
    </row>
    <row r="560" spans="1:20" s="11" customFormat="1" ht="15.75" x14ac:dyDescent="0.25">
      <c r="A560" s="10" t="s">
        <v>42</v>
      </c>
      <c r="B560" s="13"/>
      <c r="C560" s="13"/>
      <c r="D560" s="3"/>
    </row>
    <row r="561" spans="1:4" s="11" customFormat="1" ht="15.75" x14ac:dyDescent="0.25">
      <c r="A561" s="10" t="s">
        <v>43</v>
      </c>
      <c r="B561" s="13"/>
      <c r="C561" s="13"/>
      <c r="D561" s="3"/>
    </row>
    <row r="562" spans="1:4" s="11" customFormat="1" ht="15.75" x14ac:dyDescent="0.25">
      <c r="A562" s="10" t="s">
        <v>44</v>
      </c>
      <c r="B562" s="13"/>
      <c r="C562" s="13"/>
      <c r="D562" s="3"/>
    </row>
    <row r="563" spans="1:4" s="11" customFormat="1" ht="15.75" x14ac:dyDescent="0.25">
      <c r="A563" s="94" t="s">
        <v>15</v>
      </c>
      <c r="B563" s="94"/>
      <c r="C563" s="13"/>
      <c r="D563" s="3"/>
    </row>
    <row r="564" spans="1:4" s="11" customFormat="1" ht="15.75" x14ac:dyDescent="0.25">
      <c r="A564" s="12"/>
      <c r="B564" s="3"/>
      <c r="C564" s="3"/>
      <c r="D564" s="3"/>
    </row>
    <row r="565" spans="1:4" s="11" customFormat="1" ht="15.75" x14ac:dyDescent="0.25">
      <c r="A565" s="12" t="s">
        <v>45</v>
      </c>
      <c r="B565" s="3"/>
      <c r="C565" s="3"/>
      <c r="D565" s="3"/>
    </row>
    <row r="566" spans="1:4" s="11" customFormat="1" ht="63" x14ac:dyDescent="0.25">
      <c r="A566" s="10" t="s">
        <v>16</v>
      </c>
      <c r="B566" s="10" t="s">
        <v>46</v>
      </c>
      <c r="C566" s="10" t="s">
        <v>47</v>
      </c>
      <c r="D566" s="10" t="s">
        <v>41</v>
      </c>
    </row>
    <row r="567" spans="1:4" s="11" customFormat="1" ht="15.75" x14ac:dyDescent="0.25">
      <c r="A567" s="10" t="s">
        <v>42</v>
      </c>
      <c r="B567" s="10"/>
      <c r="C567" s="10"/>
      <c r="D567" s="10"/>
    </row>
    <row r="568" spans="1:4" s="11" customFormat="1" ht="15.75" x14ac:dyDescent="0.25">
      <c r="A568" s="90" t="s">
        <v>48</v>
      </c>
      <c r="B568" s="90"/>
      <c r="C568" s="90"/>
      <c r="D568" s="10"/>
    </row>
    <row r="569" spans="1:4" s="11" customFormat="1" x14ac:dyDescent="0.25"/>
    <row r="570" spans="1:4" s="11" customFormat="1" x14ac:dyDescent="0.25"/>
    <row r="571" spans="1:4" s="11" customFormat="1" ht="15.75" x14ac:dyDescent="0.25">
      <c r="B571" s="21" t="s">
        <v>130</v>
      </c>
      <c r="C571" s="22">
        <f>E23+E51+E79+E107+E135+E163+E191+E219+E247+E275+E303+E331+E359+E387+E415+E443+E471+E499+E527+E555</f>
        <v>13070</v>
      </c>
    </row>
    <row r="572" spans="1:4" s="11" customFormat="1" x14ac:dyDescent="0.25"/>
  </sheetData>
  <mergeCells count="550">
    <mergeCell ref="A209:L209"/>
    <mergeCell ref="A211:F211"/>
    <mergeCell ref="G211:L211"/>
    <mergeCell ref="A184:F184"/>
    <mergeCell ref="G184:L184"/>
    <mergeCell ref="A120:C120"/>
    <mergeCell ref="A143:B143"/>
    <mergeCell ref="A148:C148"/>
    <mergeCell ref="A171:B171"/>
    <mergeCell ref="A176:C176"/>
    <mergeCell ref="A199:B199"/>
    <mergeCell ref="A204:C204"/>
    <mergeCell ref="B191:D191"/>
    <mergeCell ref="A207:L207"/>
    <mergeCell ref="A156:F156"/>
    <mergeCell ref="G156:L156"/>
    <mergeCell ref="A158:L158"/>
    <mergeCell ref="A160:A161"/>
    <mergeCell ref="B160:B161"/>
    <mergeCell ref="C160:C161"/>
    <mergeCell ref="D160:D161"/>
    <mergeCell ref="B135:D135"/>
    <mergeCell ref="A151:L151"/>
    <mergeCell ref="A153:L153"/>
    <mergeCell ref="B51:D51"/>
    <mergeCell ref="A67:L67"/>
    <mergeCell ref="A69:L69"/>
    <mergeCell ref="A71:F71"/>
    <mergeCell ref="G71:L71"/>
    <mergeCell ref="A59:B59"/>
    <mergeCell ref="A64:C64"/>
    <mergeCell ref="A87:B87"/>
    <mergeCell ref="A92:C92"/>
    <mergeCell ref="A95:L95"/>
    <mergeCell ref="A97:L97"/>
    <mergeCell ref="A99:F99"/>
    <mergeCell ref="G99:L99"/>
    <mergeCell ref="A72:F72"/>
    <mergeCell ref="G72:L72"/>
    <mergeCell ref="A74:L74"/>
    <mergeCell ref="A76:A77"/>
    <mergeCell ref="A568:C568"/>
    <mergeCell ref="A507:B507"/>
    <mergeCell ref="A512:C512"/>
    <mergeCell ref="A535:B535"/>
    <mergeCell ref="A540:C540"/>
    <mergeCell ref="A563:B563"/>
    <mergeCell ref="A428:C428"/>
    <mergeCell ref="A451:B451"/>
    <mergeCell ref="A456:C456"/>
    <mergeCell ref="A479:B479"/>
    <mergeCell ref="A484:C484"/>
    <mergeCell ref="B499:D499"/>
    <mergeCell ref="A515:L515"/>
    <mergeCell ref="A517:L517"/>
    <mergeCell ref="A519:F519"/>
    <mergeCell ref="G519:L519"/>
    <mergeCell ref="B555:D555"/>
    <mergeCell ref="A548:F548"/>
    <mergeCell ref="G548:L548"/>
    <mergeCell ref="A550:L550"/>
    <mergeCell ref="A552:A553"/>
    <mergeCell ref="B552:B553"/>
    <mergeCell ref="C552:C553"/>
    <mergeCell ref="D552:D553"/>
    <mergeCell ref="B527:D527"/>
    <mergeCell ref="A543:L543"/>
    <mergeCell ref="A545:L545"/>
    <mergeCell ref="A547:F547"/>
    <mergeCell ref="G547:L547"/>
    <mergeCell ref="E552:E554"/>
    <mergeCell ref="F552:I552"/>
    <mergeCell ref="J552:M552"/>
    <mergeCell ref="A520:F520"/>
    <mergeCell ref="G520:L520"/>
    <mergeCell ref="A522:L522"/>
    <mergeCell ref="A524:A525"/>
    <mergeCell ref="B524:B525"/>
    <mergeCell ref="C524:C525"/>
    <mergeCell ref="D524:D525"/>
    <mergeCell ref="A494:L494"/>
    <mergeCell ref="A496:A497"/>
    <mergeCell ref="B496:B497"/>
    <mergeCell ref="C496:C497"/>
    <mergeCell ref="D496:D497"/>
    <mergeCell ref="E496:E498"/>
    <mergeCell ref="F496:I496"/>
    <mergeCell ref="J496:M496"/>
    <mergeCell ref="E524:E526"/>
    <mergeCell ref="F524:I524"/>
    <mergeCell ref="J524:M524"/>
    <mergeCell ref="B415:D415"/>
    <mergeCell ref="A431:L431"/>
    <mergeCell ref="A433:L433"/>
    <mergeCell ref="A435:F435"/>
    <mergeCell ref="G435:L435"/>
    <mergeCell ref="A423:B423"/>
    <mergeCell ref="A492:F492"/>
    <mergeCell ref="G492:L492"/>
    <mergeCell ref="A464:F464"/>
    <mergeCell ref="G464:L464"/>
    <mergeCell ref="A466:L466"/>
    <mergeCell ref="A468:A469"/>
    <mergeCell ref="B468:B469"/>
    <mergeCell ref="C468:C469"/>
    <mergeCell ref="D468:D469"/>
    <mergeCell ref="E468:E470"/>
    <mergeCell ref="F468:I468"/>
    <mergeCell ref="J468:M468"/>
    <mergeCell ref="B471:D471"/>
    <mergeCell ref="A487:L487"/>
    <mergeCell ref="A489:L489"/>
    <mergeCell ref="A491:F491"/>
    <mergeCell ref="G491:L491"/>
    <mergeCell ref="B443:D443"/>
    <mergeCell ref="A459:L459"/>
    <mergeCell ref="A461:L461"/>
    <mergeCell ref="A463:F463"/>
    <mergeCell ref="G463:L463"/>
    <mergeCell ref="A436:F436"/>
    <mergeCell ref="G436:L436"/>
    <mergeCell ref="A438:L438"/>
    <mergeCell ref="A440:A441"/>
    <mergeCell ref="B440:B441"/>
    <mergeCell ref="C440:C441"/>
    <mergeCell ref="D440:D441"/>
    <mergeCell ref="E440:E442"/>
    <mergeCell ref="F440:I440"/>
    <mergeCell ref="J440:M440"/>
    <mergeCell ref="A380:F380"/>
    <mergeCell ref="G380:L380"/>
    <mergeCell ref="A382:L382"/>
    <mergeCell ref="A384:A385"/>
    <mergeCell ref="B384:B385"/>
    <mergeCell ref="C384:C385"/>
    <mergeCell ref="D384:D385"/>
    <mergeCell ref="A395:B395"/>
    <mergeCell ref="E384:E386"/>
    <mergeCell ref="F384:I384"/>
    <mergeCell ref="J384:M384"/>
    <mergeCell ref="A408:F408"/>
    <mergeCell ref="G408:L408"/>
    <mergeCell ref="A410:L410"/>
    <mergeCell ref="A412:A413"/>
    <mergeCell ref="B412:B413"/>
    <mergeCell ref="C412:C413"/>
    <mergeCell ref="D412:D413"/>
    <mergeCell ref="B387:D387"/>
    <mergeCell ref="A403:L403"/>
    <mergeCell ref="A405:L405"/>
    <mergeCell ref="A407:F407"/>
    <mergeCell ref="G407:L407"/>
    <mergeCell ref="A400:C400"/>
    <mergeCell ref="E412:E414"/>
    <mergeCell ref="F412:I412"/>
    <mergeCell ref="J412:M412"/>
    <mergeCell ref="B331:D331"/>
    <mergeCell ref="A347:L347"/>
    <mergeCell ref="A349:L349"/>
    <mergeCell ref="A351:F351"/>
    <mergeCell ref="G351:L351"/>
    <mergeCell ref="A367:B367"/>
    <mergeCell ref="A372:C372"/>
    <mergeCell ref="A339:B339"/>
    <mergeCell ref="A344:C344"/>
    <mergeCell ref="B359:D359"/>
    <mergeCell ref="A375:L375"/>
    <mergeCell ref="A377:L377"/>
    <mergeCell ref="A379:F379"/>
    <mergeCell ref="G379:L379"/>
    <mergeCell ref="A352:F352"/>
    <mergeCell ref="G352:L352"/>
    <mergeCell ref="A354:L354"/>
    <mergeCell ref="A356:A357"/>
    <mergeCell ref="B356:B357"/>
    <mergeCell ref="C356:C357"/>
    <mergeCell ref="D356:D357"/>
    <mergeCell ref="E356:E358"/>
    <mergeCell ref="F356:I356"/>
    <mergeCell ref="J356:M356"/>
    <mergeCell ref="A296:F296"/>
    <mergeCell ref="G296:L296"/>
    <mergeCell ref="A298:L298"/>
    <mergeCell ref="A300:A301"/>
    <mergeCell ref="B300:B301"/>
    <mergeCell ref="C300:C301"/>
    <mergeCell ref="D300:D301"/>
    <mergeCell ref="A311:B311"/>
    <mergeCell ref="E300:E302"/>
    <mergeCell ref="F300:I300"/>
    <mergeCell ref="J300:M300"/>
    <mergeCell ref="A324:F324"/>
    <mergeCell ref="G324:L324"/>
    <mergeCell ref="A326:L326"/>
    <mergeCell ref="A328:A329"/>
    <mergeCell ref="B328:B329"/>
    <mergeCell ref="C328:C329"/>
    <mergeCell ref="D328:D329"/>
    <mergeCell ref="B303:D303"/>
    <mergeCell ref="A319:L319"/>
    <mergeCell ref="A321:L321"/>
    <mergeCell ref="A323:F323"/>
    <mergeCell ref="G323:L323"/>
    <mergeCell ref="A316:C316"/>
    <mergeCell ref="E328:E330"/>
    <mergeCell ref="F328:I328"/>
    <mergeCell ref="J328:M328"/>
    <mergeCell ref="B247:D247"/>
    <mergeCell ref="A263:L263"/>
    <mergeCell ref="A265:L265"/>
    <mergeCell ref="A267:F267"/>
    <mergeCell ref="G267:L267"/>
    <mergeCell ref="A288:C288"/>
    <mergeCell ref="A255:B255"/>
    <mergeCell ref="A260:C260"/>
    <mergeCell ref="A283:B283"/>
    <mergeCell ref="B275:D275"/>
    <mergeCell ref="A291:L291"/>
    <mergeCell ref="A293:L293"/>
    <mergeCell ref="A295:F295"/>
    <mergeCell ref="G295:L295"/>
    <mergeCell ref="A268:F268"/>
    <mergeCell ref="G268:L268"/>
    <mergeCell ref="A270:L270"/>
    <mergeCell ref="A272:A273"/>
    <mergeCell ref="B272:B273"/>
    <mergeCell ref="C272:C273"/>
    <mergeCell ref="D272:D273"/>
    <mergeCell ref="E272:E274"/>
    <mergeCell ref="F272:I272"/>
    <mergeCell ref="J272:M272"/>
    <mergeCell ref="A212:F212"/>
    <mergeCell ref="G212:L212"/>
    <mergeCell ref="A214:L214"/>
    <mergeCell ref="A216:A217"/>
    <mergeCell ref="B216:B217"/>
    <mergeCell ref="C216:C217"/>
    <mergeCell ref="D216:D217"/>
    <mergeCell ref="A227:B227"/>
    <mergeCell ref="E216:E218"/>
    <mergeCell ref="F216:I216"/>
    <mergeCell ref="J216:M216"/>
    <mergeCell ref="A240:F240"/>
    <mergeCell ref="G240:L240"/>
    <mergeCell ref="A242:L242"/>
    <mergeCell ref="A244:A245"/>
    <mergeCell ref="B244:B245"/>
    <mergeCell ref="C244:C245"/>
    <mergeCell ref="D244:D245"/>
    <mergeCell ref="B219:D219"/>
    <mergeCell ref="A235:L235"/>
    <mergeCell ref="A237:L237"/>
    <mergeCell ref="A239:F239"/>
    <mergeCell ref="G239:L239"/>
    <mergeCell ref="A232:C232"/>
    <mergeCell ref="E244:E246"/>
    <mergeCell ref="F244:I244"/>
    <mergeCell ref="J244:M244"/>
    <mergeCell ref="A155:F155"/>
    <mergeCell ref="G155:L155"/>
    <mergeCell ref="A128:F128"/>
    <mergeCell ref="G128:L128"/>
    <mergeCell ref="A130:L130"/>
    <mergeCell ref="A132:A133"/>
    <mergeCell ref="B132:B133"/>
    <mergeCell ref="C132:C133"/>
    <mergeCell ref="D132:D133"/>
    <mergeCell ref="E132:E134"/>
    <mergeCell ref="F132:I132"/>
    <mergeCell ref="J132:M132"/>
    <mergeCell ref="A186:L186"/>
    <mergeCell ref="A188:A189"/>
    <mergeCell ref="B188:B189"/>
    <mergeCell ref="C188:C189"/>
    <mergeCell ref="D188:D189"/>
    <mergeCell ref="B163:D163"/>
    <mergeCell ref="A179:L179"/>
    <mergeCell ref="A181:L181"/>
    <mergeCell ref="A183:F183"/>
    <mergeCell ref="G183:L183"/>
    <mergeCell ref="E188:E190"/>
    <mergeCell ref="F188:I188"/>
    <mergeCell ref="J188:M188"/>
    <mergeCell ref="A115:B115"/>
    <mergeCell ref="B107:D107"/>
    <mergeCell ref="A123:L123"/>
    <mergeCell ref="A125:L125"/>
    <mergeCell ref="A127:F127"/>
    <mergeCell ref="G127:L127"/>
    <mergeCell ref="A100:F100"/>
    <mergeCell ref="G100:L100"/>
    <mergeCell ref="A102:L102"/>
    <mergeCell ref="A104:A105"/>
    <mergeCell ref="B104:B105"/>
    <mergeCell ref="C104:C105"/>
    <mergeCell ref="D104:D105"/>
    <mergeCell ref="E104:E106"/>
    <mergeCell ref="F104:I104"/>
    <mergeCell ref="J104:M104"/>
    <mergeCell ref="B76:B77"/>
    <mergeCell ref="C76:C77"/>
    <mergeCell ref="D76:D77"/>
    <mergeCell ref="B79:D79"/>
    <mergeCell ref="A2:L2"/>
    <mergeCell ref="A44:F44"/>
    <mergeCell ref="G44:L44"/>
    <mergeCell ref="A46:L46"/>
    <mergeCell ref="A48:A49"/>
    <mergeCell ref="B48:B49"/>
    <mergeCell ref="C48:C49"/>
    <mergeCell ref="D48:D49"/>
    <mergeCell ref="A31:B31"/>
    <mergeCell ref="A36:C36"/>
    <mergeCell ref="E20:E22"/>
    <mergeCell ref="F20:I20"/>
    <mergeCell ref="J20:M20"/>
    <mergeCell ref="E48:E50"/>
    <mergeCell ref="F48:I48"/>
    <mergeCell ref="A17:F17"/>
    <mergeCell ref="G17:L17"/>
    <mergeCell ref="J48:M48"/>
    <mergeCell ref="E76:E78"/>
    <mergeCell ref="F76:I76"/>
    <mergeCell ref="A1:L1"/>
    <mergeCell ref="A39:L39"/>
    <mergeCell ref="A41:L41"/>
    <mergeCell ref="A43:F43"/>
    <mergeCell ref="G43:L43"/>
    <mergeCell ref="A10:L10"/>
    <mergeCell ref="A3:L3"/>
    <mergeCell ref="A4:L4"/>
    <mergeCell ref="A6:L6"/>
    <mergeCell ref="A7:L7"/>
    <mergeCell ref="A8:L8"/>
    <mergeCell ref="A15:F15"/>
    <mergeCell ref="G15:L15"/>
    <mergeCell ref="A16:F16"/>
    <mergeCell ref="G16:L16"/>
    <mergeCell ref="A20:A21"/>
    <mergeCell ref="A11:L11"/>
    <mergeCell ref="A13:L13"/>
    <mergeCell ref="B20:B21"/>
    <mergeCell ref="C20:C21"/>
    <mergeCell ref="D20:D21"/>
    <mergeCell ref="B23:D23"/>
    <mergeCell ref="A18:L18"/>
    <mergeCell ref="N20:P20"/>
    <mergeCell ref="Q20:S20"/>
    <mergeCell ref="F21:F22"/>
    <mergeCell ref="G21:I21"/>
    <mergeCell ref="J21:J22"/>
    <mergeCell ref="K21:M21"/>
    <mergeCell ref="N21:N22"/>
    <mergeCell ref="O21:P21"/>
    <mergeCell ref="Q21:Q22"/>
    <mergeCell ref="R21:S21"/>
    <mergeCell ref="N48:P48"/>
    <mergeCell ref="Q48:S48"/>
    <mergeCell ref="F49:F50"/>
    <mergeCell ref="G49:I49"/>
    <mergeCell ref="J49:J50"/>
    <mergeCell ref="K49:M49"/>
    <mergeCell ref="N49:N50"/>
    <mergeCell ref="O49:P49"/>
    <mergeCell ref="Q49:Q50"/>
    <mergeCell ref="R49:S49"/>
    <mergeCell ref="J76:M76"/>
    <mergeCell ref="N76:P76"/>
    <mergeCell ref="Q76:S76"/>
    <mergeCell ref="F77:F78"/>
    <mergeCell ref="G77:I77"/>
    <mergeCell ref="J77:J78"/>
    <mergeCell ref="K77:M77"/>
    <mergeCell ref="N77:N78"/>
    <mergeCell ref="O77:P77"/>
    <mergeCell ref="Q77:Q78"/>
    <mergeCell ref="R77:S77"/>
    <mergeCell ref="N104:P104"/>
    <mergeCell ref="Q104:S104"/>
    <mergeCell ref="F105:F106"/>
    <mergeCell ref="G105:I105"/>
    <mergeCell ref="J105:J106"/>
    <mergeCell ref="K105:M105"/>
    <mergeCell ref="N105:N106"/>
    <mergeCell ref="O105:P105"/>
    <mergeCell ref="Q105:Q106"/>
    <mergeCell ref="R105:S105"/>
    <mergeCell ref="N132:P132"/>
    <mergeCell ref="Q132:S132"/>
    <mergeCell ref="F133:F134"/>
    <mergeCell ref="G133:I133"/>
    <mergeCell ref="J133:J134"/>
    <mergeCell ref="K133:M133"/>
    <mergeCell ref="N133:N134"/>
    <mergeCell ref="O133:P133"/>
    <mergeCell ref="Q133:Q134"/>
    <mergeCell ref="R133:S133"/>
    <mergeCell ref="E160:E162"/>
    <mergeCell ref="F160:I160"/>
    <mergeCell ref="J160:M160"/>
    <mergeCell ref="N160:P160"/>
    <mergeCell ref="Q160:S160"/>
    <mergeCell ref="F161:F162"/>
    <mergeCell ref="G161:I161"/>
    <mergeCell ref="J161:J162"/>
    <mergeCell ref="K161:M161"/>
    <mergeCell ref="N161:N162"/>
    <mergeCell ref="O161:P161"/>
    <mergeCell ref="Q161:Q162"/>
    <mergeCell ref="R161:S161"/>
    <mergeCell ref="N188:P188"/>
    <mergeCell ref="Q188:S188"/>
    <mergeCell ref="F189:F190"/>
    <mergeCell ref="G189:I189"/>
    <mergeCell ref="J189:J190"/>
    <mergeCell ref="K189:M189"/>
    <mergeCell ref="N189:N190"/>
    <mergeCell ref="O189:P189"/>
    <mergeCell ref="Q189:Q190"/>
    <mergeCell ref="R189:S189"/>
    <mergeCell ref="N216:P216"/>
    <mergeCell ref="Q216:S216"/>
    <mergeCell ref="F217:F218"/>
    <mergeCell ref="G217:I217"/>
    <mergeCell ref="J217:J218"/>
    <mergeCell ref="K217:M217"/>
    <mergeCell ref="N217:N218"/>
    <mergeCell ref="O217:P217"/>
    <mergeCell ref="Q217:Q218"/>
    <mergeCell ref="R217:S217"/>
    <mergeCell ref="N244:P244"/>
    <mergeCell ref="Q244:S244"/>
    <mergeCell ref="F245:F246"/>
    <mergeCell ref="G245:I245"/>
    <mergeCell ref="J245:J246"/>
    <mergeCell ref="K245:M245"/>
    <mergeCell ref="N245:N246"/>
    <mergeCell ref="O245:P245"/>
    <mergeCell ref="Q245:Q246"/>
    <mergeCell ref="R245:S245"/>
    <mergeCell ref="N272:P272"/>
    <mergeCell ref="Q272:S272"/>
    <mergeCell ref="F273:F274"/>
    <mergeCell ref="G273:I273"/>
    <mergeCell ref="J273:J274"/>
    <mergeCell ref="K273:M273"/>
    <mergeCell ref="N273:N274"/>
    <mergeCell ref="O273:P273"/>
    <mergeCell ref="Q273:Q274"/>
    <mergeCell ref="R273:S273"/>
    <mergeCell ref="N300:P300"/>
    <mergeCell ref="Q300:S300"/>
    <mergeCell ref="F301:F302"/>
    <mergeCell ref="G301:I301"/>
    <mergeCell ref="J301:J302"/>
    <mergeCell ref="K301:M301"/>
    <mergeCell ref="N301:N302"/>
    <mergeCell ref="O301:P301"/>
    <mergeCell ref="Q301:Q302"/>
    <mergeCell ref="R301:S301"/>
    <mergeCell ref="N328:P328"/>
    <mergeCell ref="Q328:S328"/>
    <mergeCell ref="F329:F330"/>
    <mergeCell ref="G329:I329"/>
    <mergeCell ref="J329:J330"/>
    <mergeCell ref="K329:M329"/>
    <mergeCell ref="N329:N330"/>
    <mergeCell ref="O329:P329"/>
    <mergeCell ref="Q329:Q330"/>
    <mergeCell ref="R329:S329"/>
    <mergeCell ref="N356:P356"/>
    <mergeCell ref="Q356:S356"/>
    <mergeCell ref="F357:F358"/>
    <mergeCell ref="G357:I357"/>
    <mergeCell ref="J357:J358"/>
    <mergeCell ref="K357:M357"/>
    <mergeCell ref="N357:N358"/>
    <mergeCell ref="O357:P357"/>
    <mergeCell ref="Q357:Q358"/>
    <mergeCell ref="R357:S357"/>
    <mergeCell ref="N384:P384"/>
    <mergeCell ref="Q384:S384"/>
    <mergeCell ref="F385:F386"/>
    <mergeCell ref="G385:I385"/>
    <mergeCell ref="J385:J386"/>
    <mergeCell ref="K385:M385"/>
    <mergeCell ref="N385:N386"/>
    <mergeCell ref="O385:P385"/>
    <mergeCell ref="Q385:Q386"/>
    <mergeCell ref="R385:S385"/>
    <mergeCell ref="N412:P412"/>
    <mergeCell ref="Q412:S412"/>
    <mergeCell ref="F413:F414"/>
    <mergeCell ref="G413:I413"/>
    <mergeCell ref="J413:J414"/>
    <mergeCell ref="K413:M413"/>
    <mergeCell ref="N413:N414"/>
    <mergeCell ref="O413:P413"/>
    <mergeCell ref="Q413:Q414"/>
    <mergeCell ref="R413:S413"/>
    <mergeCell ref="N440:P440"/>
    <mergeCell ref="Q440:S440"/>
    <mergeCell ref="F441:F442"/>
    <mergeCell ref="G441:I441"/>
    <mergeCell ref="J441:J442"/>
    <mergeCell ref="K441:M441"/>
    <mergeCell ref="N441:N442"/>
    <mergeCell ref="O441:P441"/>
    <mergeCell ref="Q441:Q442"/>
    <mergeCell ref="R441:S441"/>
    <mergeCell ref="N468:P468"/>
    <mergeCell ref="Q468:S468"/>
    <mergeCell ref="F469:F470"/>
    <mergeCell ref="G469:I469"/>
    <mergeCell ref="J469:J470"/>
    <mergeCell ref="K469:M469"/>
    <mergeCell ref="N469:N470"/>
    <mergeCell ref="O469:P469"/>
    <mergeCell ref="Q469:Q470"/>
    <mergeCell ref="R469:S469"/>
    <mergeCell ref="N496:P496"/>
    <mergeCell ref="Q496:S496"/>
    <mergeCell ref="F497:F498"/>
    <mergeCell ref="G497:I497"/>
    <mergeCell ref="J497:J498"/>
    <mergeCell ref="K497:M497"/>
    <mergeCell ref="N497:N498"/>
    <mergeCell ref="O497:P497"/>
    <mergeCell ref="Q497:Q498"/>
    <mergeCell ref="R497:S497"/>
    <mergeCell ref="N524:P524"/>
    <mergeCell ref="Q524:S524"/>
    <mergeCell ref="F525:F526"/>
    <mergeCell ref="G525:I525"/>
    <mergeCell ref="J525:J526"/>
    <mergeCell ref="K525:M525"/>
    <mergeCell ref="N525:N526"/>
    <mergeCell ref="O525:P525"/>
    <mergeCell ref="Q525:Q526"/>
    <mergeCell ref="R525:S525"/>
    <mergeCell ref="N552:P552"/>
    <mergeCell ref="Q552:S552"/>
    <mergeCell ref="F553:F554"/>
    <mergeCell ref="G553:I553"/>
    <mergeCell ref="J553:J554"/>
    <mergeCell ref="K553:M553"/>
    <mergeCell ref="N553:N554"/>
    <mergeCell ref="O553:P553"/>
    <mergeCell ref="Q553:Q554"/>
    <mergeCell ref="R553:S553"/>
  </mergeCells>
  <pageMargins left="0.7" right="0.7" top="0.75" bottom="0.75" header="0.3" footer="0.3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8"/>
  <sheetViews>
    <sheetView topLeftCell="A4" zoomScale="85" zoomScaleNormal="85" workbookViewId="0">
      <selection activeCell="E16" sqref="E16"/>
    </sheetView>
  </sheetViews>
  <sheetFormatPr defaultRowHeight="15" x14ac:dyDescent="0.25"/>
  <cols>
    <col min="3" max="3" width="20.7109375" customWidth="1"/>
    <col min="4" max="4" width="29.7109375" customWidth="1"/>
    <col min="14" max="21" width="13.140625" customWidth="1"/>
  </cols>
  <sheetData>
    <row r="1" spans="1:21" x14ac:dyDescent="0.25">
      <c r="A1" s="111" t="s">
        <v>131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</row>
    <row r="2" spans="1:21" x14ac:dyDescent="0.25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1:21" ht="20.25" x14ac:dyDescent="0.25">
      <c r="A3" s="25">
        <v>1</v>
      </c>
      <c r="B3" s="25">
        <v>2</v>
      </c>
      <c r="C3" s="25">
        <v>3</v>
      </c>
      <c r="D3" s="25">
        <v>4</v>
      </c>
      <c r="E3" s="25">
        <v>5</v>
      </c>
      <c r="F3" s="25">
        <v>6</v>
      </c>
      <c r="G3" s="25">
        <v>7</v>
      </c>
      <c r="H3" s="25">
        <v>8</v>
      </c>
      <c r="I3" s="25">
        <v>9</v>
      </c>
      <c r="J3" s="25">
        <v>10</v>
      </c>
      <c r="K3" s="25">
        <v>11</v>
      </c>
      <c r="L3" s="25">
        <v>12</v>
      </c>
      <c r="M3" s="25">
        <v>13</v>
      </c>
      <c r="N3" s="25">
        <v>14</v>
      </c>
      <c r="O3" s="25">
        <v>15</v>
      </c>
      <c r="P3" s="25">
        <v>16</v>
      </c>
      <c r="Q3" s="25">
        <v>17</v>
      </c>
      <c r="R3" s="25">
        <v>18</v>
      </c>
      <c r="S3" s="25">
        <v>19</v>
      </c>
      <c r="T3" s="25">
        <v>20</v>
      </c>
      <c r="U3" s="25">
        <v>21</v>
      </c>
    </row>
    <row r="4" spans="1:21" ht="15.75" x14ac:dyDescent="0.25">
      <c r="A4" s="97" t="s">
        <v>132</v>
      </c>
      <c r="B4" s="105" t="s">
        <v>133</v>
      </c>
      <c r="C4" s="105" t="s">
        <v>134</v>
      </c>
      <c r="D4" s="97" t="s">
        <v>135</v>
      </c>
      <c r="E4" s="113" t="s">
        <v>136</v>
      </c>
      <c r="F4" s="114"/>
      <c r="G4" s="114"/>
      <c r="H4" s="115"/>
      <c r="I4" s="99" t="s">
        <v>137</v>
      </c>
      <c r="J4" s="99"/>
      <c r="K4" s="99"/>
      <c r="L4" s="99"/>
      <c r="M4" s="116" t="s">
        <v>138</v>
      </c>
      <c r="N4" s="105" t="s">
        <v>139</v>
      </c>
      <c r="O4" s="105" t="s">
        <v>140</v>
      </c>
      <c r="P4" s="103" t="s">
        <v>141</v>
      </c>
      <c r="Q4" s="104"/>
      <c r="R4" s="105" t="s">
        <v>142</v>
      </c>
      <c r="S4" s="105" t="s">
        <v>143</v>
      </c>
      <c r="T4" s="105" t="s">
        <v>144</v>
      </c>
      <c r="U4" s="108" t="s">
        <v>145</v>
      </c>
    </row>
    <row r="5" spans="1:21" ht="15.75" x14ac:dyDescent="0.25">
      <c r="A5" s="98"/>
      <c r="B5" s="106"/>
      <c r="C5" s="106"/>
      <c r="D5" s="112"/>
      <c r="E5" s="105" t="s">
        <v>15</v>
      </c>
      <c r="F5" s="105" t="s">
        <v>146</v>
      </c>
      <c r="G5" s="105" t="s">
        <v>147</v>
      </c>
      <c r="H5" s="105" t="s">
        <v>148</v>
      </c>
      <c r="I5" s="105" t="s">
        <v>15</v>
      </c>
      <c r="J5" s="97" t="s">
        <v>149</v>
      </c>
      <c r="K5" s="99" t="s">
        <v>150</v>
      </c>
      <c r="L5" s="99"/>
      <c r="M5" s="117"/>
      <c r="N5" s="106"/>
      <c r="O5" s="106"/>
      <c r="P5" s="97" t="s">
        <v>151</v>
      </c>
      <c r="Q5" s="97" t="s">
        <v>152</v>
      </c>
      <c r="R5" s="106"/>
      <c r="S5" s="106"/>
      <c r="T5" s="106"/>
      <c r="U5" s="109"/>
    </row>
    <row r="6" spans="1:21" ht="15.75" x14ac:dyDescent="0.25">
      <c r="A6" s="26"/>
      <c r="B6" s="107"/>
      <c r="C6" s="107"/>
      <c r="D6" s="98"/>
      <c r="E6" s="107"/>
      <c r="F6" s="107"/>
      <c r="G6" s="107"/>
      <c r="H6" s="107"/>
      <c r="I6" s="107"/>
      <c r="J6" s="98"/>
      <c r="K6" s="27" t="s">
        <v>153</v>
      </c>
      <c r="L6" s="27" t="s">
        <v>154</v>
      </c>
      <c r="M6" s="118"/>
      <c r="N6" s="107"/>
      <c r="O6" s="107"/>
      <c r="P6" s="98"/>
      <c r="Q6" s="98"/>
      <c r="R6" s="107"/>
      <c r="S6" s="107"/>
      <c r="T6" s="107"/>
      <c r="U6" s="110"/>
    </row>
    <row r="7" spans="1:21" ht="15.75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  <c r="L7" s="26">
        <v>12</v>
      </c>
      <c r="M7" s="26">
        <v>13</v>
      </c>
      <c r="N7" s="26">
        <v>14</v>
      </c>
      <c r="O7" s="26">
        <v>15</v>
      </c>
      <c r="P7" s="26">
        <v>16</v>
      </c>
      <c r="Q7" s="26">
        <v>17</v>
      </c>
      <c r="R7" s="26">
        <v>18</v>
      </c>
      <c r="S7" s="26">
        <v>19</v>
      </c>
      <c r="T7" s="26">
        <v>20</v>
      </c>
      <c r="U7" s="26">
        <v>21</v>
      </c>
    </row>
    <row r="8" spans="1:21" ht="15.75" x14ac:dyDescent="0.25">
      <c r="A8" s="76">
        <v>1</v>
      </c>
      <c r="B8" s="28" t="s">
        <v>155</v>
      </c>
      <c r="C8" s="29" t="s">
        <v>156</v>
      </c>
      <c r="D8" s="29" t="s">
        <v>157</v>
      </c>
      <c r="E8" s="30">
        <f>F8+G8+H8</f>
        <v>483</v>
      </c>
      <c r="F8" s="31">
        <v>343</v>
      </c>
      <c r="G8" s="31">
        <v>137</v>
      </c>
      <c r="H8" s="31">
        <v>3</v>
      </c>
      <c r="I8" s="30">
        <f>J8+K8+L8</f>
        <v>16</v>
      </c>
      <c r="J8" s="31">
        <v>13</v>
      </c>
      <c r="K8" s="31">
        <v>3</v>
      </c>
      <c r="L8" s="31">
        <v>0</v>
      </c>
      <c r="M8" s="31">
        <v>1</v>
      </c>
      <c r="N8" s="32">
        <v>3712.2460000000001</v>
      </c>
      <c r="O8" s="32">
        <v>1747.03</v>
      </c>
      <c r="P8" s="33">
        <f t="shared" ref="P8:P24" si="0">N8-O8</f>
        <v>1965.2160000000001</v>
      </c>
      <c r="Q8" s="34">
        <f t="shared" ref="Q8:Q24" si="1">P8/N8</f>
        <v>0.52938733047324993</v>
      </c>
      <c r="R8" s="33">
        <f t="shared" ref="R8:R14" si="2">SUM(F8*Цена_ПУ_1Ф,G8*Цена_ПУ_3Ф_ПРЯМОЙ,H8*Цена_ПУ_3Ф_ТТ,J8*Цена_ПУ_3Ф_ТТ_УСПД,K8*Цена_ПУ_3Ф_ПРЯМОЙ,L8*Цена_ПУ_3Ф_ТТ,M8*Цена_ПУ_ПС)/1000</f>
        <v>19939.818808510616</v>
      </c>
      <c r="S8" s="33">
        <f t="shared" ref="S8:S14" si="3">P8-N8*0.1276</f>
        <v>1491.5334104000001</v>
      </c>
      <c r="T8" s="33">
        <f t="shared" ref="T8:T24" si="4">S8*2.73</f>
        <v>4071.8862103920001</v>
      </c>
      <c r="U8" s="35">
        <f t="shared" ref="U8:U24" si="5">R8/T8</f>
        <v>4.8969489269178306</v>
      </c>
    </row>
    <row r="9" spans="1:21" ht="15.75" x14ac:dyDescent="0.25">
      <c r="A9" s="76">
        <v>2</v>
      </c>
      <c r="B9" s="28" t="s">
        <v>155</v>
      </c>
      <c r="C9" s="29" t="s">
        <v>156</v>
      </c>
      <c r="D9" s="29" t="s">
        <v>158</v>
      </c>
      <c r="E9" s="30">
        <f t="shared" ref="E9:E27" si="6">F9+G9+H9</f>
        <v>259</v>
      </c>
      <c r="F9" s="31">
        <v>198</v>
      </c>
      <c r="G9" s="31">
        <v>61</v>
      </c>
      <c r="H9" s="31">
        <v>0</v>
      </c>
      <c r="I9" s="30">
        <f t="shared" ref="I9:I27" si="7">J9+K9+L9</f>
        <v>16</v>
      </c>
      <c r="J9" s="31">
        <v>10</v>
      </c>
      <c r="K9" s="31">
        <v>4</v>
      </c>
      <c r="L9" s="31">
        <v>2</v>
      </c>
      <c r="M9" s="31">
        <v>1</v>
      </c>
      <c r="N9" s="32">
        <v>2794.4070000000002</v>
      </c>
      <c r="O9" s="32">
        <v>1620.6469999999999</v>
      </c>
      <c r="P9" s="33">
        <f t="shared" si="0"/>
        <v>1173.7600000000002</v>
      </c>
      <c r="Q9" s="34">
        <f t="shared" si="1"/>
        <v>0.42003902795834686</v>
      </c>
      <c r="R9" s="33">
        <f t="shared" si="2"/>
        <v>11556.601012716779</v>
      </c>
      <c r="S9" s="33">
        <f t="shared" si="3"/>
        <v>817.1936668000003</v>
      </c>
      <c r="T9" s="33">
        <f t="shared" si="4"/>
        <v>2230.9387103640006</v>
      </c>
      <c r="U9" s="35">
        <f t="shared" si="5"/>
        <v>5.1801517267281634</v>
      </c>
    </row>
    <row r="10" spans="1:21" ht="15.75" x14ac:dyDescent="0.25">
      <c r="A10" s="76">
        <v>3</v>
      </c>
      <c r="B10" s="28" t="s">
        <v>155</v>
      </c>
      <c r="C10" s="29" t="s">
        <v>156</v>
      </c>
      <c r="D10" s="29" t="s">
        <v>159</v>
      </c>
      <c r="E10" s="30">
        <f t="shared" si="6"/>
        <v>372</v>
      </c>
      <c r="F10" s="31">
        <v>294</v>
      </c>
      <c r="G10" s="31">
        <v>77</v>
      </c>
      <c r="H10" s="31">
        <v>1</v>
      </c>
      <c r="I10" s="30">
        <f t="shared" si="7"/>
        <v>10</v>
      </c>
      <c r="J10" s="31">
        <v>9</v>
      </c>
      <c r="K10" s="31">
        <v>1</v>
      </c>
      <c r="L10" s="31">
        <v>0</v>
      </c>
      <c r="M10" s="31">
        <v>1</v>
      </c>
      <c r="N10" s="32">
        <v>3997.549</v>
      </c>
      <c r="O10" s="32">
        <v>1077.213</v>
      </c>
      <c r="P10" s="33">
        <f t="shared" si="0"/>
        <v>2920.3360000000002</v>
      </c>
      <c r="Q10" s="34">
        <f t="shared" si="1"/>
        <v>0.73053163325827908</v>
      </c>
      <c r="R10" s="33">
        <f t="shared" si="2"/>
        <v>14850.806008631685</v>
      </c>
      <c r="S10" s="33">
        <f t="shared" si="3"/>
        <v>2410.2487476000001</v>
      </c>
      <c r="T10" s="33">
        <f t="shared" si="4"/>
        <v>6579.979080948</v>
      </c>
      <c r="U10" s="35">
        <f t="shared" si="5"/>
        <v>2.2569685748137789</v>
      </c>
    </row>
    <row r="11" spans="1:21" ht="15.75" x14ac:dyDescent="0.25">
      <c r="A11" s="76">
        <v>4</v>
      </c>
      <c r="B11" s="28" t="s">
        <v>155</v>
      </c>
      <c r="C11" s="29" t="s">
        <v>156</v>
      </c>
      <c r="D11" s="29" t="s">
        <v>160</v>
      </c>
      <c r="E11" s="30">
        <f t="shared" si="6"/>
        <v>310</v>
      </c>
      <c r="F11" s="31">
        <v>263</v>
      </c>
      <c r="G11" s="31">
        <v>46</v>
      </c>
      <c r="H11" s="31">
        <v>1</v>
      </c>
      <c r="I11" s="30">
        <f t="shared" si="7"/>
        <v>12</v>
      </c>
      <c r="J11" s="31">
        <v>9</v>
      </c>
      <c r="K11" s="31">
        <v>1</v>
      </c>
      <c r="L11" s="31">
        <v>2</v>
      </c>
      <c r="M11" s="31">
        <v>1</v>
      </c>
      <c r="N11" s="32">
        <v>1911.124</v>
      </c>
      <c r="O11" s="32">
        <v>923.52</v>
      </c>
      <c r="P11" s="33">
        <f t="shared" si="0"/>
        <v>987.60400000000004</v>
      </c>
      <c r="Q11" s="34">
        <f t="shared" si="1"/>
        <v>0.51676604971733908</v>
      </c>
      <c r="R11" s="33">
        <f t="shared" si="2"/>
        <v>12833.160771589151</v>
      </c>
      <c r="S11" s="33">
        <f t="shared" si="3"/>
        <v>743.74457760000007</v>
      </c>
      <c r="T11" s="33">
        <f t="shared" si="4"/>
        <v>2030.4226968480002</v>
      </c>
      <c r="U11" s="35">
        <f t="shared" si="5"/>
        <v>6.3204380011665409</v>
      </c>
    </row>
    <row r="12" spans="1:21" ht="15.75" x14ac:dyDescent="0.25">
      <c r="A12" s="76">
        <v>5</v>
      </c>
      <c r="B12" s="28" t="s">
        <v>155</v>
      </c>
      <c r="C12" s="29" t="s">
        <v>161</v>
      </c>
      <c r="D12" s="29" t="s">
        <v>162</v>
      </c>
      <c r="E12" s="30">
        <f t="shared" si="6"/>
        <v>251</v>
      </c>
      <c r="F12" s="31">
        <v>224</v>
      </c>
      <c r="G12" s="31">
        <v>23</v>
      </c>
      <c r="H12" s="31">
        <v>4</v>
      </c>
      <c r="I12" s="30">
        <f t="shared" si="7"/>
        <v>13</v>
      </c>
      <c r="J12" s="31">
        <v>13</v>
      </c>
      <c r="K12" s="31">
        <v>0</v>
      </c>
      <c r="L12" s="31">
        <v>0</v>
      </c>
      <c r="M12" s="31">
        <v>1</v>
      </c>
      <c r="N12" s="32">
        <v>2078.7800000000002</v>
      </c>
      <c r="O12" s="32">
        <v>1047.1959999999999</v>
      </c>
      <c r="P12" s="33">
        <f t="shared" si="0"/>
        <v>1031.5840000000003</v>
      </c>
      <c r="Q12" s="34">
        <f t="shared" si="1"/>
        <v>0.49624491288159411</v>
      </c>
      <c r="R12" s="33">
        <f t="shared" si="2"/>
        <v>11703.060292914028</v>
      </c>
      <c r="S12" s="33">
        <f t="shared" si="3"/>
        <v>766.33167200000025</v>
      </c>
      <c r="T12" s="33">
        <f t="shared" si="4"/>
        <v>2092.0854645600007</v>
      </c>
      <c r="U12" s="35">
        <f t="shared" si="5"/>
        <v>5.5939685501210485</v>
      </c>
    </row>
    <row r="13" spans="1:21" ht="15.75" x14ac:dyDescent="0.25">
      <c r="A13" s="76">
        <v>6</v>
      </c>
      <c r="B13" s="28" t="s">
        <v>155</v>
      </c>
      <c r="C13" s="36" t="s">
        <v>161</v>
      </c>
      <c r="D13" s="36" t="s">
        <v>163</v>
      </c>
      <c r="E13" s="30">
        <f t="shared" si="6"/>
        <v>353</v>
      </c>
      <c r="F13" s="31">
        <v>310</v>
      </c>
      <c r="G13" s="31">
        <v>40</v>
      </c>
      <c r="H13" s="31">
        <v>3</v>
      </c>
      <c r="I13" s="30">
        <f t="shared" si="7"/>
        <v>9</v>
      </c>
      <c r="J13" s="31">
        <v>8</v>
      </c>
      <c r="K13" s="31">
        <v>0</v>
      </c>
      <c r="L13" s="31">
        <v>1</v>
      </c>
      <c r="M13" s="31">
        <v>1</v>
      </c>
      <c r="N13" s="32">
        <v>2322.259</v>
      </c>
      <c r="O13" s="32">
        <v>1144.028</v>
      </c>
      <c r="P13" s="33">
        <f t="shared" si="0"/>
        <v>1178.231</v>
      </c>
      <c r="Q13" s="34">
        <f t="shared" si="1"/>
        <v>0.50736416566799825</v>
      </c>
      <c r="R13" s="33">
        <f t="shared" si="2"/>
        <v>13941.353238198073</v>
      </c>
      <c r="S13" s="33">
        <f t="shared" si="3"/>
        <v>881.91075160000003</v>
      </c>
      <c r="T13" s="33">
        <f t="shared" si="4"/>
        <v>2407.616351868</v>
      </c>
      <c r="U13" s="35">
        <f t="shared" si="5"/>
        <v>5.790521080063848</v>
      </c>
    </row>
    <row r="14" spans="1:21" ht="78.75" x14ac:dyDescent="0.25">
      <c r="A14" s="76">
        <v>7</v>
      </c>
      <c r="B14" s="37" t="s">
        <v>164</v>
      </c>
      <c r="C14" s="75" t="s">
        <v>165</v>
      </c>
      <c r="D14" s="38" t="s">
        <v>204</v>
      </c>
      <c r="E14" s="30">
        <f t="shared" si="6"/>
        <v>2137</v>
      </c>
      <c r="F14" s="39">
        <v>1225</v>
      </c>
      <c r="G14" s="39">
        <v>813</v>
      </c>
      <c r="H14" s="30">
        <v>99</v>
      </c>
      <c r="I14" s="30">
        <f t="shared" si="7"/>
        <v>108</v>
      </c>
      <c r="J14" s="30">
        <v>23</v>
      </c>
      <c r="K14" s="30">
        <v>73</v>
      </c>
      <c r="L14" s="30">
        <v>12</v>
      </c>
      <c r="M14" s="30">
        <v>3</v>
      </c>
      <c r="N14" s="40">
        <v>39481.087999999989</v>
      </c>
      <c r="O14" s="41">
        <v>27885.626000000004</v>
      </c>
      <c r="P14" s="33">
        <f t="shared" si="0"/>
        <v>11595.461999999985</v>
      </c>
      <c r="Q14" s="34">
        <f t="shared" si="1"/>
        <v>0.29369661747923431</v>
      </c>
      <c r="R14" s="33">
        <f t="shared" si="2"/>
        <v>88711.522144088478</v>
      </c>
      <c r="S14" s="33">
        <f t="shared" si="3"/>
        <v>6557.6751711999868</v>
      </c>
      <c r="T14" s="33">
        <f t="shared" si="4"/>
        <v>17902.453217375965</v>
      </c>
      <c r="U14" s="35">
        <f t="shared" si="5"/>
        <v>4.9552718315714319</v>
      </c>
    </row>
    <row r="15" spans="1:21" ht="78.75" x14ac:dyDescent="0.25">
      <c r="A15" s="76">
        <v>8</v>
      </c>
      <c r="B15" s="37" t="s">
        <v>164</v>
      </c>
      <c r="C15" s="37" t="s">
        <v>166</v>
      </c>
      <c r="D15" s="38" t="s">
        <v>205</v>
      </c>
      <c r="E15" s="30">
        <f t="shared" si="6"/>
        <v>1502</v>
      </c>
      <c r="F15" s="39">
        <v>1355</v>
      </c>
      <c r="G15" s="39">
        <v>141</v>
      </c>
      <c r="H15" s="30">
        <v>6</v>
      </c>
      <c r="I15" s="30">
        <f t="shared" si="7"/>
        <v>33</v>
      </c>
      <c r="J15" s="42">
        <v>24</v>
      </c>
      <c r="K15" s="42">
        <v>4</v>
      </c>
      <c r="L15" s="42">
        <v>5</v>
      </c>
      <c r="M15" s="42">
        <v>2</v>
      </c>
      <c r="N15" s="43">
        <v>9050.02</v>
      </c>
      <c r="O15" s="43">
        <v>4191.8739999999998</v>
      </c>
      <c r="P15" s="33">
        <f>N15-O15</f>
        <v>4858.1460000000006</v>
      </c>
      <c r="Q15" s="34">
        <f>P15/N15</f>
        <v>0.53681052638557714</v>
      </c>
      <c r="R15" s="33">
        <f>SUM(F15*Цена_ПУ_1Ф,G15*Цена_ПУ_3Ф_ПРЯМОЙ,H15*Цена_ПУ_3Ф_ТТ,J15*Цена_ПУ_3Ф_ТТ_УСПД,K15*Цена_ПУ_3Ф_ПРЯМОЙ,L15*Цена_ПУ_3Ф_ТТ,M15*Цена_ПУ_ПС)/1000</f>
        <v>56483.261470458019</v>
      </c>
      <c r="S15" s="33">
        <f>P15-N15*0.1276</f>
        <v>3703.363448000001</v>
      </c>
      <c r="T15" s="33">
        <f>S15*2.73</f>
        <v>10110.182213040003</v>
      </c>
      <c r="U15" s="35">
        <f>R15/T15</f>
        <v>5.5867698801319845</v>
      </c>
    </row>
    <row r="16" spans="1:21" ht="63" x14ac:dyDescent="0.25">
      <c r="A16" s="76">
        <v>9</v>
      </c>
      <c r="B16" s="37" t="s">
        <v>164</v>
      </c>
      <c r="C16" s="37" t="s">
        <v>166</v>
      </c>
      <c r="D16" s="38" t="s">
        <v>206</v>
      </c>
      <c r="E16" s="30">
        <f t="shared" si="6"/>
        <v>1814</v>
      </c>
      <c r="F16" s="39">
        <v>1495</v>
      </c>
      <c r="G16" s="39">
        <v>301</v>
      </c>
      <c r="H16" s="30">
        <v>18</v>
      </c>
      <c r="I16" s="30">
        <f t="shared" si="7"/>
        <v>33</v>
      </c>
      <c r="J16" s="42">
        <v>19</v>
      </c>
      <c r="K16" s="42">
        <v>11</v>
      </c>
      <c r="L16" s="42">
        <v>3</v>
      </c>
      <c r="M16" s="42">
        <v>2</v>
      </c>
      <c r="N16" s="43">
        <v>16175.439999999999</v>
      </c>
      <c r="O16" s="43">
        <v>8116.9249999999993</v>
      </c>
      <c r="P16" s="33">
        <f t="shared" si="0"/>
        <v>8058.5149999999994</v>
      </c>
      <c r="Q16" s="34">
        <f t="shared" si="1"/>
        <v>0.49819448497227897</v>
      </c>
      <c r="R16" s="33">
        <f>SUM(F16*Цена_ПУ_1Ф,G16*Цена_ПУ_3Ф_ПРЯМОЙ,H16*Цена_ПУ_3Ф_ТТ,J16*Цена_ПУ_3Ф_ТТ_УСПД,K16*Цена_ПУ_3Ф_ПРЯМОЙ,L16*Цена_ПУ_3Ф_ТТ,M16*Цена_ПУ_ПС)/1000</f>
        <v>67029.928385047679</v>
      </c>
      <c r="S16" s="33">
        <f>P16-N16*0.1276</f>
        <v>5994.5288559999999</v>
      </c>
      <c r="T16" s="33">
        <f t="shared" si="4"/>
        <v>16365.063776879999</v>
      </c>
      <c r="U16" s="35">
        <f t="shared" si="5"/>
        <v>4.0959161112311255</v>
      </c>
    </row>
    <row r="17" spans="1:21" ht="31.5" x14ac:dyDescent="0.25">
      <c r="A17" s="76">
        <v>10</v>
      </c>
      <c r="B17" s="37" t="s">
        <v>164</v>
      </c>
      <c r="C17" s="45" t="s">
        <v>166</v>
      </c>
      <c r="D17" s="45" t="s">
        <v>167</v>
      </c>
      <c r="E17" s="30">
        <f t="shared" si="6"/>
        <v>235</v>
      </c>
      <c r="F17" s="39">
        <v>178</v>
      </c>
      <c r="G17" s="39">
        <v>56</v>
      </c>
      <c r="H17" s="30">
        <v>1</v>
      </c>
      <c r="I17" s="30">
        <f t="shared" si="7"/>
        <v>6</v>
      </c>
      <c r="J17" s="42">
        <v>4</v>
      </c>
      <c r="K17" s="42">
        <v>2</v>
      </c>
      <c r="L17" s="42">
        <v>0</v>
      </c>
      <c r="M17" s="42">
        <v>1</v>
      </c>
      <c r="N17" s="43">
        <v>1972.8</v>
      </c>
      <c r="O17" s="43">
        <v>1070.444</v>
      </c>
      <c r="P17" s="33">
        <f>N17-O17</f>
        <v>902.35599999999999</v>
      </c>
      <c r="Q17" s="34">
        <f>P17/N17</f>
        <v>0.45739862124898623</v>
      </c>
      <c r="R17" s="33">
        <f t="shared" ref="R17:R27" si="8">SUM(F17*Цена_ПУ_1Ф,G17*Цена_ПУ_3Ф_ПРЯМОЙ,H17*Цена_ПУ_3Ф_ТТ,J17*Цена_ПУ_3Ф_ТТ_УСПД,K17*Цена_ПУ_3Ф_ПРЯМОЙ,L17*Цена_ПУ_3Ф_ТТ,M17*Цена_ПУ_ПС)/1000</f>
        <v>9103.4132623601272</v>
      </c>
      <c r="S17" s="33">
        <f t="shared" ref="S17:S27" si="9">P17-N17*0.1276</f>
        <v>650.62671999999998</v>
      </c>
      <c r="T17" s="33">
        <f>S17*2.73</f>
        <v>1776.2109455999998</v>
      </c>
      <c r="U17" s="35">
        <f>R17/T17</f>
        <v>5.1251870082835325</v>
      </c>
    </row>
    <row r="18" spans="1:21" ht="47.25" x14ac:dyDescent="0.25">
      <c r="A18" s="76">
        <v>11</v>
      </c>
      <c r="B18" s="37" t="s">
        <v>164</v>
      </c>
      <c r="C18" s="45" t="s">
        <v>166</v>
      </c>
      <c r="D18" s="45" t="s">
        <v>168</v>
      </c>
      <c r="E18" s="30">
        <f t="shared" si="6"/>
        <v>36</v>
      </c>
      <c r="F18" s="39">
        <v>28</v>
      </c>
      <c r="G18" s="39">
        <v>6</v>
      </c>
      <c r="H18" s="30">
        <v>2</v>
      </c>
      <c r="I18" s="30">
        <f t="shared" si="7"/>
        <v>5</v>
      </c>
      <c r="J18" s="42">
        <v>1</v>
      </c>
      <c r="K18" s="42">
        <v>3</v>
      </c>
      <c r="L18" s="42">
        <v>1</v>
      </c>
      <c r="M18" s="42">
        <v>1</v>
      </c>
      <c r="N18" s="43">
        <v>794.37000000000012</v>
      </c>
      <c r="O18" s="43">
        <v>442.32600000000002</v>
      </c>
      <c r="P18" s="33">
        <f>N18-O18</f>
        <v>352.0440000000001</v>
      </c>
      <c r="Q18" s="34">
        <f>P18/N18</f>
        <v>0.4431738358699347</v>
      </c>
      <c r="R18" s="33">
        <f t="shared" si="8"/>
        <v>1800.2284170092498</v>
      </c>
      <c r="S18" s="33">
        <f t="shared" si="9"/>
        <v>250.68238800000009</v>
      </c>
      <c r="T18" s="33">
        <f>S18*2.73</f>
        <v>684.36291924000022</v>
      </c>
      <c r="U18" s="35">
        <f>R18/T18</f>
        <v>2.6305171808671957</v>
      </c>
    </row>
    <row r="19" spans="1:21" ht="31.5" x14ac:dyDescent="0.25">
      <c r="A19" s="76">
        <v>12</v>
      </c>
      <c r="B19" s="37" t="s">
        <v>164</v>
      </c>
      <c r="C19" s="45" t="s">
        <v>166</v>
      </c>
      <c r="D19" s="45" t="s">
        <v>169</v>
      </c>
      <c r="E19" s="30">
        <f t="shared" si="6"/>
        <v>137</v>
      </c>
      <c r="F19" s="39">
        <v>102</v>
      </c>
      <c r="G19" s="39">
        <v>34</v>
      </c>
      <c r="H19" s="30">
        <v>1</v>
      </c>
      <c r="I19" s="30">
        <f t="shared" si="7"/>
        <v>3</v>
      </c>
      <c r="J19" s="42">
        <v>3</v>
      </c>
      <c r="K19" s="42">
        <v>0</v>
      </c>
      <c r="L19" s="42">
        <v>0</v>
      </c>
      <c r="M19" s="42">
        <v>1</v>
      </c>
      <c r="N19" s="43">
        <v>855.72000000000014</v>
      </c>
      <c r="O19" s="43">
        <v>299.91000000000003</v>
      </c>
      <c r="P19" s="33">
        <f>N19-O19</f>
        <v>555.81000000000017</v>
      </c>
      <c r="Q19" s="34">
        <f>P19/N19</f>
        <v>0.64952320852615353</v>
      </c>
      <c r="R19" s="33">
        <f t="shared" si="8"/>
        <v>5474.1384596303842</v>
      </c>
      <c r="S19" s="33">
        <f t="shared" si="9"/>
        <v>446.62012800000014</v>
      </c>
      <c r="T19" s="33">
        <f>S19*2.73</f>
        <v>1219.2729494400003</v>
      </c>
      <c r="U19" s="35">
        <f>R19/T19</f>
        <v>4.4896743277578661</v>
      </c>
    </row>
    <row r="20" spans="1:21" ht="47.25" x14ac:dyDescent="0.25">
      <c r="A20" s="76">
        <v>13</v>
      </c>
      <c r="B20" s="37" t="s">
        <v>164</v>
      </c>
      <c r="C20" s="45" t="s">
        <v>166</v>
      </c>
      <c r="D20" s="45" t="s">
        <v>170</v>
      </c>
      <c r="E20" s="30">
        <f t="shared" si="6"/>
        <v>93</v>
      </c>
      <c r="F20" s="39">
        <v>75</v>
      </c>
      <c r="G20" s="39">
        <v>17</v>
      </c>
      <c r="H20" s="30">
        <v>1</v>
      </c>
      <c r="I20" s="30">
        <f t="shared" si="7"/>
        <v>2</v>
      </c>
      <c r="J20" s="42">
        <v>2</v>
      </c>
      <c r="K20" s="42">
        <v>0</v>
      </c>
      <c r="L20" s="42">
        <v>0</v>
      </c>
      <c r="M20" s="42">
        <v>1</v>
      </c>
      <c r="N20" s="43">
        <v>586.697</v>
      </c>
      <c r="O20" s="43">
        <v>224.47</v>
      </c>
      <c r="P20" s="33">
        <f>N20-O20</f>
        <v>362.22699999999998</v>
      </c>
      <c r="Q20" s="34">
        <f>P20/N20</f>
        <v>0.61740046395328418</v>
      </c>
      <c r="R20" s="33">
        <f t="shared" si="8"/>
        <v>3706.9341328347086</v>
      </c>
      <c r="S20" s="33">
        <f t="shared" si="9"/>
        <v>287.36446279999996</v>
      </c>
      <c r="T20" s="33">
        <f>S20*2.73</f>
        <v>784.50498344399989</v>
      </c>
      <c r="U20" s="35">
        <f>R20/T20</f>
        <v>4.7251887636980445</v>
      </c>
    </row>
    <row r="21" spans="1:21" ht="94.5" x14ac:dyDescent="0.25">
      <c r="A21" s="76">
        <v>14</v>
      </c>
      <c r="B21" s="37" t="s">
        <v>164</v>
      </c>
      <c r="C21" s="45" t="s">
        <v>166</v>
      </c>
      <c r="D21" s="46" t="s">
        <v>171</v>
      </c>
      <c r="E21" s="30">
        <f t="shared" si="6"/>
        <v>66</v>
      </c>
      <c r="F21" s="39">
        <v>60</v>
      </c>
      <c r="G21" s="39">
        <v>6</v>
      </c>
      <c r="H21" s="30">
        <v>0</v>
      </c>
      <c r="I21" s="30">
        <f t="shared" si="7"/>
        <v>4</v>
      </c>
      <c r="J21" s="42">
        <v>4</v>
      </c>
      <c r="K21" s="42">
        <v>0</v>
      </c>
      <c r="L21" s="42">
        <v>0</v>
      </c>
      <c r="M21" s="42">
        <v>1</v>
      </c>
      <c r="N21" s="43">
        <v>374.74599999999998</v>
      </c>
      <c r="O21" s="43">
        <v>78.477000000000004</v>
      </c>
      <c r="P21" s="33">
        <f>N21-O21</f>
        <v>296.26900000000001</v>
      </c>
      <c r="Q21" s="34">
        <f>P21/N21</f>
        <v>0.79058615702369073</v>
      </c>
      <c r="R21" s="33">
        <f t="shared" si="8"/>
        <v>3198.9568769296493</v>
      </c>
      <c r="S21" s="33">
        <f t="shared" si="9"/>
        <v>248.45141040000001</v>
      </c>
      <c r="T21" s="33">
        <f>S21*2.73</f>
        <v>678.27235039200002</v>
      </c>
      <c r="U21" s="35">
        <f>R21/T21</f>
        <v>4.7163309474149244</v>
      </c>
    </row>
    <row r="22" spans="1:21" ht="15.75" x14ac:dyDescent="0.25">
      <c r="A22" s="76">
        <v>15</v>
      </c>
      <c r="B22" s="37" t="s">
        <v>164</v>
      </c>
      <c r="C22" s="45" t="s">
        <v>172</v>
      </c>
      <c r="D22" s="45" t="s">
        <v>173</v>
      </c>
      <c r="E22" s="30">
        <f t="shared" si="6"/>
        <v>1329</v>
      </c>
      <c r="F22" s="39">
        <v>1221</v>
      </c>
      <c r="G22" s="39">
        <v>65</v>
      </c>
      <c r="H22" s="30">
        <v>43</v>
      </c>
      <c r="I22" s="30">
        <f t="shared" si="7"/>
        <v>7</v>
      </c>
      <c r="J22" s="47">
        <v>7</v>
      </c>
      <c r="K22" s="42">
        <v>0</v>
      </c>
      <c r="L22" s="42">
        <v>0</v>
      </c>
      <c r="M22" s="42">
        <v>1</v>
      </c>
      <c r="N22" s="43">
        <v>9558.768</v>
      </c>
      <c r="O22" s="43">
        <v>4940.6809999999996</v>
      </c>
      <c r="P22" s="33">
        <f t="shared" si="0"/>
        <v>4618.0870000000004</v>
      </c>
      <c r="Q22" s="34">
        <f t="shared" si="1"/>
        <v>0.48312575428130494</v>
      </c>
      <c r="R22" s="33">
        <f t="shared" si="8"/>
        <v>47638.965283964739</v>
      </c>
      <c r="S22" s="33">
        <f t="shared" si="9"/>
        <v>3398.3882032000006</v>
      </c>
      <c r="T22" s="33">
        <f t="shared" si="4"/>
        <v>9277.5997947360011</v>
      </c>
      <c r="U22" s="35">
        <f t="shared" si="5"/>
        <v>5.1348372788180106</v>
      </c>
    </row>
    <row r="23" spans="1:21" ht="15.75" x14ac:dyDescent="0.25">
      <c r="A23" s="76">
        <v>16</v>
      </c>
      <c r="B23" s="37" t="s">
        <v>164</v>
      </c>
      <c r="C23" s="45" t="s">
        <v>172</v>
      </c>
      <c r="D23" s="45" t="s">
        <v>174</v>
      </c>
      <c r="E23" s="30">
        <f t="shared" si="6"/>
        <v>614</v>
      </c>
      <c r="F23" s="39">
        <v>538</v>
      </c>
      <c r="G23" s="39">
        <v>60</v>
      </c>
      <c r="H23" s="30">
        <v>16</v>
      </c>
      <c r="I23" s="30">
        <f t="shared" si="7"/>
        <v>8</v>
      </c>
      <c r="J23" s="47">
        <v>8</v>
      </c>
      <c r="K23" s="42">
        <v>0</v>
      </c>
      <c r="L23" s="42">
        <v>0</v>
      </c>
      <c r="M23" s="42">
        <v>1</v>
      </c>
      <c r="N23" s="43">
        <v>9119.1839999999993</v>
      </c>
      <c r="O23" s="43">
        <v>6156.2979999999998</v>
      </c>
      <c r="P23" s="33">
        <f t="shared" si="0"/>
        <v>2962.8859999999995</v>
      </c>
      <c r="Q23" s="34">
        <f t="shared" si="1"/>
        <v>0.32490692149648476</v>
      </c>
      <c r="R23" s="33">
        <f t="shared" si="8"/>
        <v>23148.04608216769</v>
      </c>
      <c r="S23" s="33">
        <f t="shared" si="9"/>
        <v>1799.2781215999996</v>
      </c>
      <c r="T23" s="33">
        <f t="shared" si="4"/>
        <v>4912.0292719679992</v>
      </c>
      <c r="U23" s="35">
        <f t="shared" si="5"/>
        <v>4.7125220149377185</v>
      </c>
    </row>
    <row r="24" spans="1:21" ht="31.5" x14ac:dyDescent="0.25">
      <c r="A24" s="76">
        <v>17</v>
      </c>
      <c r="B24" s="37" t="s">
        <v>164</v>
      </c>
      <c r="C24" s="45" t="s">
        <v>172</v>
      </c>
      <c r="D24" s="45" t="s">
        <v>175</v>
      </c>
      <c r="E24" s="30">
        <f t="shared" si="6"/>
        <v>1112</v>
      </c>
      <c r="F24" s="39">
        <v>980</v>
      </c>
      <c r="G24" s="39">
        <v>66</v>
      </c>
      <c r="H24" s="30">
        <v>66</v>
      </c>
      <c r="I24" s="30">
        <f t="shared" si="7"/>
        <v>7</v>
      </c>
      <c r="J24" s="47">
        <v>7</v>
      </c>
      <c r="K24" s="42">
        <v>0</v>
      </c>
      <c r="L24" s="42">
        <v>0</v>
      </c>
      <c r="M24" s="42">
        <v>1</v>
      </c>
      <c r="N24" s="43">
        <v>6878.8080000000009</v>
      </c>
      <c r="O24" s="43">
        <v>3660.5489999999995</v>
      </c>
      <c r="P24" s="33">
        <f t="shared" si="0"/>
        <v>3218.2590000000014</v>
      </c>
      <c r="Q24" s="34">
        <f t="shared" si="1"/>
        <v>0.46785126143948208</v>
      </c>
      <c r="R24" s="33">
        <f t="shared" si="8"/>
        <v>41781.81192396058</v>
      </c>
      <c r="S24" s="33">
        <f t="shared" si="9"/>
        <v>2340.5230992000015</v>
      </c>
      <c r="T24" s="33">
        <f t="shared" si="4"/>
        <v>6389.6280608160041</v>
      </c>
      <c r="U24" s="35">
        <f t="shared" si="5"/>
        <v>6.5390053264891801</v>
      </c>
    </row>
    <row r="25" spans="1:21" ht="15.75" x14ac:dyDescent="0.25">
      <c r="A25" s="76">
        <v>18</v>
      </c>
      <c r="B25" s="48" t="s">
        <v>176</v>
      </c>
      <c r="C25" s="48" t="s">
        <v>177</v>
      </c>
      <c r="D25" s="48" t="s">
        <v>178</v>
      </c>
      <c r="E25" s="30">
        <f t="shared" si="6"/>
        <v>345</v>
      </c>
      <c r="F25" s="30">
        <v>287</v>
      </c>
      <c r="G25" s="30">
        <v>57</v>
      </c>
      <c r="H25" s="30">
        <v>1</v>
      </c>
      <c r="I25" s="30">
        <f t="shared" si="7"/>
        <v>7</v>
      </c>
      <c r="J25" s="30">
        <v>6</v>
      </c>
      <c r="K25" s="30">
        <v>1</v>
      </c>
      <c r="L25" s="30">
        <v>0</v>
      </c>
      <c r="M25" s="30">
        <v>1</v>
      </c>
      <c r="N25" s="49">
        <v>3456.08</v>
      </c>
      <c r="O25" s="49">
        <v>1526.9110000000001</v>
      </c>
      <c r="P25" s="33">
        <f>N25-O25</f>
        <v>1929.1689999999999</v>
      </c>
      <c r="Q25" s="34">
        <f>P25/N25</f>
        <v>0.55819570148839148</v>
      </c>
      <c r="R25" s="33">
        <f t="shared" si="8"/>
        <v>13137.501349185755</v>
      </c>
      <c r="S25" s="33">
        <f t="shared" si="9"/>
        <v>1488.173192</v>
      </c>
      <c r="T25" s="33">
        <f>S25*2.73</f>
        <v>4062.7128141600001</v>
      </c>
      <c r="U25" s="35">
        <f>R25/T25</f>
        <v>3.2336770897014642</v>
      </c>
    </row>
    <row r="26" spans="1:21" ht="15.75" x14ac:dyDescent="0.25">
      <c r="A26" s="76">
        <v>19</v>
      </c>
      <c r="B26" s="48" t="s">
        <v>176</v>
      </c>
      <c r="C26" s="48" t="s">
        <v>177</v>
      </c>
      <c r="D26" s="48" t="s">
        <v>179</v>
      </c>
      <c r="E26" s="30">
        <f t="shared" si="6"/>
        <v>1091</v>
      </c>
      <c r="F26" s="30">
        <v>998</v>
      </c>
      <c r="G26" s="30">
        <v>79</v>
      </c>
      <c r="H26" s="30">
        <v>14</v>
      </c>
      <c r="I26" s="30">
        <f t="shared" si="7"/>
        <v>51</v>
      </c>
      <c r="J26" s="30">
        <v>35</v>
      </c>
      <c r="K26" s="30">
        <v>8</v>
      </c>
      <c r="L26" s="30">
        <v>8</v>
      </c>
      <c r="M26" s="30">
        <v>1</v>
      </c>
      <c r="N26" s="49">
        <v>10866.97</v>
      </c>
      <c r="O26" s="49">
        <v>6685.2939999999999</v>
      </c>
      <c r="P26" s="33">
        <f>N26-O26</f>
        <v>4181.6759999999995</v>
      </c>
      <c r="Q26" s="34">
        <f>P26/N26</f>
        <v>0.38480606829686653</v>
      </c>
      <c r="R26" s="33">
        <f t="shared" si="8"/>
        <v>46196.090506044413</v>
      </c>
      <c r="S26" s="33">
        <f t="shared" si="9"/>
        <v>2795.050628</v>
      </c>
      <c r="T26" s="33">
        <f>S26*2.73</f>
        <v>7630.4882144399999</v>
      </c>
      <c r="U26" s="35">
        <f>R26/T26</f>
        <v>6.054146105438253</v>
      </c>
    </row>
    <row r="27" spans="1:21" ht="15.75" x14ac:dyDescent="0.25">
      <c r="A27" s="76">
        <v>20</v>
      </c>
      <c r="B27" s="48" t="s">
        <v>176</v>
      </c>
      <c r="C27" s="48" t="s">
        <v>180</v>
      </c>
      <c r="D27" s="48" t="s">
        <v>181</v>
      </c>
      <c r="E27" s="30">
        <f t="shared" si="6"/>
        <v>150</v>
      </c>
      <c r="F27" s="30">
        <v>136</v>
      </c>
      <c r="G27" s="30">
        <v>11</v>
      </c>
      <c r="H27" s="30">
        <v>3</v>
      </c>
      <c r="I27" s="30">
        <f t="shared" si="7"/>
        <v>7</v>
      </c>
      <c r="J27" s="30">
        <v>2</v>
      </c>
      <c r="K27" s="30">
        <v>2</v>
      </c>
      <c r="L27" s="30">
        <v>3</v>
      </c>
      <c r="M27" s="30">
        <v>1</v>
      </c>
      <c r="N27" s="44">
        <v>2076.1729999999998</v>
      </c>
      <c r="O27" s="44">
        <v>1261.126</v>
      </c>
      <c r="P27" s="33">
        <f>N27-O27</f>
        <v>815.0469999999998</v>
      </c>
      <c r="Q27" s="34">
        <f>P27/N27</f>
        <v>0.39257181362054122</v>
      </c>
      <c r="R27" s="33">
        <f t="shared" si="8"/>
        <v>5966.9426891139856</v>
      </c>
      <c r="S27" s="33">
        <f t="shared" si="9"/>
        <v>550.12732519999986</v>
      </c>
      <c r="T27" s="33">
        <f>S27*2.73</f>
        <v>1501.8475977959997</v>
      </c>
      <c r="U27" s="35">
        <f>R27/T27</f>
        <v>3.9730680382421149</v>
      </c>
    </row>
    <row r="28" spans="1:21" ht="15.75" x14ac:dyDescent="0.25">
      <c r="A28" s="100" t="s">
        <v>182</v>
      </c>
      <c r="B28" s="101"/>
      <c r="C28" s="101"/>
      <c r="D28" s="102"/>
      <c r="E28" s="50">
        <f t="shared" ref="E28:P28" si="10">SUBTOTAL(109,E8:E27)</f>
        <v>12689</v>
      </c>
      <c r="F28" s="51">
        <f t="shared" si="10"/>
        <v>10310</v>
      </c>
      <c r="G28" s="51">
        <f t="shared" si="10"/>
        <v>2096</v>
      </c>
      <c r="H28" s="51">
        <f t="shared" si="10"/>
        <v>283</v>
      </c>
      <c r="I28" s="50">
        <f t="shared" si="10"/>
        <v>357</v>
      </c>
      <c r="J28" s="51">
        <f t="shared" si="10"/>
        <v>207</v>
      </c>
      <c r="K28" s="51">
        <f t="shared" si="10"/>
        <v>113</v>
      </c>
      <c r="L28" s="51">
        <f t="shared" si="10"/>
        <v>37</v>
      </c>
      <c r="M28" s="50">
        <f t="shared" si="10"/>
        <v>24</v>
      </c>
      <c r="N28" s="51">
        <f t="shared" si="10"/>
        <v>128063.22899999999</v>
      </c>
      <c r="O28" s="52">
        <f t="shared" si="10"/>
        <v>74100.545000000013</v>
      </c>
      <c r="P28" s="52">
        <f t="shared" si="10"/>
        <v>53962.683999999979</v>
      </c>
      <c r="Q28" s="53">
        <f t="shared" ref="Q28" si="11">P28/N28</f>
        <v>0.42137531921829008</v>
      </c>
      <c r="R28" s="54">
        <f>SUBTOTAL(109,R8:R27)</f>
        <v>498202.54111535585</v>
      </c>
      <c r="S28" s="52">
        <f>SUBTOTAL(109,S8:S27)</f>
        <v>37621.815979599996</v>
      </c>
      <c r="T28" s="51">
        <f>SUBTOTAL(109,T8:T27)</f>
        <v>102707.55762430797</v>
      </c>
      <c r="U28" s="55">
        <f>R28/T28</f>
        <v>4.8506901793704555</v>
      </c>
    </row>
  </sheetData>
  <mergeCells count="25">
    <mergeCell ref="A1:U2"/>
    <mergeCell ref="A4:A5"/>
    <mergeCell ref="B4:B6"/>
    <mergeCell ref="C4:C6"/>
    <mergeCell ref="D4:D6"/>
    <mergeCell ref="E4:H4"/>
    <mergeCell ref="I4:L4"/>
    <mergeCell ref="M4:M6"/>
    <mergeCell ref="N4:N6"/>
    <mergeCell ref="O4:O6"/>
    <mergeCell ref="P4:Q4"/>
    <mergeCell ref="R4:R6"/>
    <mergeCell ref="S4:S6"/>
    <mergeCell ref="T4:T6"/>
    <mergeCell ref="U4:U6"/>
    <mergeCell ref="J5:J6"/>
    <mergeCell ref="K5:L5"/>
    <mergeCell ref="P5:P6"/>
    <mergeCell ref="Q5:Q6"/>
    <mergeCell ref="A28:D28"/>
    <mergeCell ref="E5:E6"/>
    <mergeCell ref="F5:F6"/>
    <mergeCell ref="G5:G6"/>
    <mergeCell ref="H5:H6"/>
    <mergeCell ref="I5:I6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zoomScale="85" zoomScaleNormal="85" workbookViewId="0">
      <pane xSplit="1" ySplit="4" topLeftCell="B12" activePane="bottomRight" state="frozen"/>
      <selection pane="topRight" activeCell="B1" sqref="B1"/>
      <selection pane="bottomLeft" activeCell="A5" sqref="A5"/>
      <selection pane="bottomRight" activeCell="I12" sqref="I12"/>
    </sheetView>
  </sheetViews>
  <sheetFormatPr defaultRowHeight="15" x14ac:dyDescent="0.25"/>
  <cols>
    <col min="7" max="7" width="42.28515625" customWidth="1"/>
  </cols>
  <sheetData>
    <row r="1" spans="1:19" s="11" customFormat="1" x14ac:dyDescent="0.25">
      <c r="A1" s="74">
        <v>1</v>
      </c>
      <c r="B1" s="74">
        <v>2</v>
      </c>
      <c r="C1" s="74">
        <v>3</v>
      </c>
      <c r="D1" s="74">
        <v>4</v>
      </c>
      <c r="E1" s="74">
        <v>5</v>
      </c>
      <c r="F1" s="74">
        <v>6</v>
      </c>
      <c r="G1" s="74">
        <v>7</v>
      </c>
      <c r="H1" s="74">
        <v>8</v>
      </c>
      <c r="I1" s="74">
        <v>9</v>
      </c>
      <c r="J1" s="74">
        <v>10</v>
      </c>
      <c r="K1" s="74">
        <v>11</v>
      </c>
      <c r="L1" s="74">
        <v>12</v>
      </c>
      <c r="M1" s="74">
        <v>13</v>
      </c>
      <c r="N1" s="74">
        <v>14</v>
      </c>
      <c r="O1" s="74">
        <v>15</v>
      </c>
      <c r="P1" s="74">
        <v>16</v>
      </c>
      <c r="Q1" s="74">
        <v>17</v>
      </c>
      <c r="R1" s="74">
        <v>18</v>
      </c>
      <c r="S1" s="74">
        <v>19</v>
      </c>
    </row>
    <row r="2" spans="1:19" x14ac:dyDescent="0.25">
      <c r="A2" s="119" t="s">
        <v>16</v>
      </c>
      <c r="B2" s="119" t="s">
        <v>183</v>
      </c>
      <c r="C2" s="120" t="s">
        <v>184</v>
      </c>
      <c r="D2" s="119" t="s">
        <v>185</v>
      </c>
      <c r="E2" s="119" t="s">
        <v>186</v>
      </c>
      <c r="F2" s="119" t="s">
        <v>187</v>
      </c>
      <c r="G2" s="119" t="s">
        <v>188</v>
      </c>
      <c r="H2" s="119" t="s">
        <v>121</v>
      </c>
      <c r="I2" s="119"/>
      <c r="J2" s="119"/>
      <c r="K2" s="119"/>
      <c r="L2" s="119"/>
      <c r="M2" s="119"/>
      <c r="N2" s="119" t="s">
        <v>122</v>
      </c>
      <c r="O2" s="119"/>
      <c r="P2" s="119"/>
      <c r="Q2" s="119"/>
      <c r="R2" s="119"/>
      <c r="S2" s="119"/>
    </row>
    <row r="3" spans="1:19" x14ac:dyDescent="0.25">
      <c r="A3" s="119"/>
      <c r="B3" s="119"/>
      <c r="C3" s="121"/>
      <c r="D3" s="119"/>
      <c r="E3" s="119"/>
      <c r="F3" s="119"/>
      <c r="G3" s="119"/>
      <c r="H3" s="119" t="s">
        <v>125</v>
      </c>
      <c r="I3" s="119" t="s">
        <v>126</v>
      </c>
      <c r="J3" s="119"/>
      <c r="K3" s="119" t="s">
        <v>189</v>
      </c>
      <c r="L3" s="119"/>
      <c r="M3" s="119" t="s">
        <v>190</v>
      </c>
      <c r="N3" s="119" t="s">
        <v>125</v>
      </c>
      <c r="O3" s="119" t="s">
        <v>126</v>
      </c>
      <c r="P3" s="119"/>
      <c r="Q3" s="119" t="s">
        <v>189</v>
      </c>
      <c r="R3" s="119"/>
      <c r="S3" s="119" t="s">
        <v>191</v>
      </c>
    </row>
    <row r="4" spans="1:19" ht="71.25" x14ac:dyDescent="0.25">
      <c r="A4" s="119"/>
      <c r="B4" s="119"/>
      <c r="C4" s="122"/>
      <c r="D4" s="119"/>
      <c r="E4" s="119"/>
      <c r="F4" s="119"/>
      <c r="G4" s="119"/>
      <c r="H4" s="119"/>
      <c r="I4" s="56" t="s">
        <v>127</v>
      </c>
      <c r="J4" s="56" t="s">
        <v>128</v>
      </c>
      <c r="K4" s="56" t="s">
        <v>48</v>
      </c>
      <c r="L4" s="56" t="s">
        <v>192</v>
      </c>
      <c r="M4" s="119"/>
      <c r="N4" s="119"/>
      <c r="O4" s="56" t="s">
        <v>127</v>
      </c>
      <c r="P4" s="56" t="s">
        <v>128</v>
      </c>
      <c r="Q4" s="56" t="s">
        <v>48</v>
      </c>
      <c r="R4" s="56" t="s">
        <v>192</v>
      </c>
      <c r="S4" s="119"/>
    </row>
    <row r="5" spans="1:19" ht="31.5" x14ac:dyDescent="0.25">
      <c r="A5" s="57">
        <v>1</v>
      </c>
      <c r="B5" s="57">
        <v>1</v>
      </c>
      <c r="C5" s="58" t="s">
        <v>155</v>
      </c>
      <c r="D5" s="58" t="s">
        <v>156</v>
      </c>
      <c r="E5" s="59" t="s">
        <v>49</v>
      </c>
      <c r="F5" s="59" t="s">
        <v>50</v>
      </c>
      <c r="G5" s="58" t="s">
        <v>51</v>
      </c>
      <c r="H5" s="60">
        <f t="shared" ref="H5:H11" si="0">I5+J5</f>
        <v>458</v>
      </c>
      <c r="I5" s="61">
        <v>335</v>
      </c>
      <c r="J5" s="61">
        <v>123</v>
      </c>
      <c r="K5" s="61">
        <v>458</v>
      </c>
      <c r="L5" s="61">
        <v>23</v>
      </c>
      <c r="M5" s="61">
        <v>23</v>
      </c>
      <c r="N5" s="62">
        <v>25</v>
      </c>
      <c r="O5" s="63">
        <v>8</v>
      </c>
      <c r="P5" s="63">
        <v>17</v>
      </c>
      <c r="Q5" s="61">
        <v>18</v>
      </c>
      <c r="R5" s="61">
        <v>2</v>
      </c>
      <c r="S5" s="61">
        <v>4</v>
      </c>
    </row>
    <row r="6" spans="1:19" ht="47.25" x14ac:dyDescent="0.25">
      <c r="A6" s="57">
        <v>2</v>
      </c>
      <c r="B6" s="57">
        <v>2</v>
      </c>
      <c r="C6" s="58" t="s">
        <v>155</v>
      </c>
      <c r="D6" s="58" t="s">
        <v>156</v>
      </c>
      <c r="E6" s="59" t="s">
        <v>52</v>
      </c>
      <c r="F6" s="59" t="s">
        <v>37</v>
      </c>
      <c r="G6" s="64" t="s">
        <v>53</v>
      </c>
      <c r="H6" s="60">
        <f t="shared" si="0"/>
        <v>229</v>
      </c>
      <c r="I6" s="61">
        <v>193</v>
      </c>
      <c r="J6" s="61">
        <v>36</v>
      </c>
      <c r="K6" s="61">
        <v>229</v>
      </c>
      <c r="L6" s="61">
        <v>10</v>
      </c>
      <c r="M6" s="61">
        <v>10</v>
      </c>
      <c r="N6" s="62">
        <v>30</v>
      </c>
      <c r="O6" s="61">
        <v>5</v>
      </c>
      <c r="P6" s="61">
        <v>25</v>
      </c>
      <c r="Q6" s="61">
        <v>13</v>
      </c>
      <c r="R6" s="61">
        <v>5</v>
      </c>
      <c r="S6" s="61">
        <v>6</v>
      </c>
    </row>
    <row r="7" spans="1:19" ht="31.5" x14ac:dyDescent="0.25">
      <c r="A7" s="57">
        <v>3</v>
      </c>
      <c r="B7" s="57">
        <v>3</v>
      </c>
      <c r="C7" s="58" t="s">
        <v>155</v>
      </c>
      <c r="D7" s="58" t="s">
        <v>156</v>
      </c>
      <c r="E7" s="59" t="s">
        <v>56</v>
      </c>
      <c r="F7" s="59" t="s">
        <v>37</v>
      </c>
      <c r="G7" s="58" t="s">
        <v>57</v>
      </c>
      <c r="H7" s="60">
        <f t="shared" si="0"/>
        <v>349</v>
      </c>
      <c r="I7" s="61">
        <v>289</v>
      </c>
      <c r="J7" s="61">
        <v>60</v>
      </c>
      <c r="K7" s="61">
        <v>349</v>
      </c>
      <c r="L7" s="61">
        <v>24</v>
      </c>
      <c r="M7" s="61">
        <v>24</v>
      </c>
      <c r="N7" s="62">
        <v>23</v>
      </c>
      <c r="O7" s="61">
        <v>5</v>
      </c>
      <c r="P7" s="61">
        <v>18</v>
      </c>
      <c r="Q7" s="61">
        <v>9</v>
      </c>
      <c r="R7" s="61">
        <v>1</v>
      </c>
      <c r="S7" s="61">
        <v>1</v>
      </c>
    </row>
    <row r="8" spans="1:19" ht="31.5" x14ac:dyDescent="0.25">
      <c r="A8" s="57">
        <v>4</v>
      </c>
      <c r="B8" s="57">
        <v>4</v>
      </c>
      <c r="C8" s="58" t="s">
        <v>155</v>
      </c>
      <c r="D8" s="58" t="s">
        <v>156</v>
      </c>
      <c r="E8" s="59" t="s">
        <v>58</v>
      </c>
      <c r="F8" s="59" t="s">
        <v>59</v>
      </c>
      <c r="G8" s="58" t="s">
        <v>60</v>
      </c>
      <c r="H8" s="60">
        <f t="shared" si="0"/>
        <v>293</v>
      </c>
      <c r="I8" s="61">
        <v>258</v>
      </c>
      <c r="J8" s="61">
        <v>35</v>
      </c>
      <c r="K8" s="61">
        <v>293</v>
      </c>
      <c r="L8" s="61">
        <v>20</v>
      </c>
      <c r="M8" s="61">
        <v>20</v>
      </c>
      <c r="N8" s="62">
        <v>17</v>
      </c>
      <c r="O8" s="61">
        <v>5</v>
      </c>
      <c r="P8" s="61">
        <v>12</v>
      </c>
      <c r="Q8" s="61">
        <v>3</v>
      </c>
      <c r="R8" s="61">
        <v>0</v>
      </c>
      <c r="S8" s="61">
        <v>2</v>
      </c>
    </row>
    <row r="9" spans="1:19" ht="47.25" x14ac:dyDescent="0.25">
      <c r="A9" s="57">
        <v>5</v>
      </c>
      <c r="B9" s="57">
        <v>5</v>
      </c>
      <c r="C9" s="58" t="s">
        <v>155</v>
      </c>
      <c r="D9" s="58" t="s">
        <v>161</v>
      </c>
      <c r="E9" s="59" t="s">
        <v>61</v>
      </c>
      <c r="F9" s="59" t="s">
        <v>62</v>
      </c>
      <c r="G9" s="58" t="s">
        <v>63</v>
      </c>
      <c r="H9" s="60">
        <f t="shared" si="0"/>
        <v>226</v>
      </c>
      <c r="I9" s="61">
        <v>214</v>
      </c>
      <c r="J9" s="61">
        <v>12</v>
      </c>
      <c r="K9" s="61">
        <v>226</v>
      </c>
      <c r="L9" s="61">
        <v>85.88</v>
      </c>
      <c r="M9" s="61">
        <v>61.019999999999996</v>
      </c>
      <c r="N9" s="62">
        <f t="shared" ref="N9:N10" si="1">SUM(O9,P9)</f>
        <v>25</v>
      </c>
      <c r="O9" s="61">
        <v>10</v>
      </c>
      <c r="P9" s="61">
        <v>15</v>
      </c>
      <c r="Q9" s="61">
        <v>25</v>
      </c>
      <c r="R9" s="61">
        <v>17.5</v>
      </c>
      <c r="S9" s="61">
        <v>22.5</v>
      </c>
    </row>
    <row r="10" spans="1:19" ht="47.25" x14ac:dyDescent="0.25">
      <c r="A10" s="57">
        <v>6</v>
      </c>
      <c r="B10" s="57">
        <v>6</v>
      </c>
      <c r="C10" s="58" t="s">
        <v>155</v>
      </c>
      <c r="D10" s="58" t="s">
        <v>161</v>
      </c>
      <c r="E10" s="59" t="s">
        <v>64</v>
      </c>
      <c r="F10" s="59" t="s">
        <v>65</v>
      </c>
      <c r="G10" s="58" t="s">
        <v>66</v>
      </c>
      <c r="H10" s="60">
        <f t="shared" si="0"/>
        <v>330</v>
      </c>
      <c r="I10" s="61">
        <v>302</v>
      </c>
      <c r="J10" s="61">
        <v>28</v>
      </c>
      <c r="K10" s="61">
        <v>330</v>
      </c>
      <c r="L10" s="61">
        <v>125.39999999999999</v>
      </c>
      <c r="M10" s="61">
        <v>89.1</v>
      </c>
      <c r="N10" s="62">
        <f t="shared" si="1"/>
        <v>23</v>
      </c>
      <c r="O10" s="61">
        <v>8</v>
      </c>
      <c r="P10" s="61">
        <v>15</v>
      </c>
      <c r="Q10" s="61">
        <v>23</v>
      </c>
      <c r="R10" s="61">
        <v>19.55</v>
      </c>
      <c r="S10" s="61">
        <v>19.55</v>
      </c>
    </row>
    <row r="11" spans="1:19" ht="409.5" x14ac:dyDescent="0.25">
      <c r="A11" s="65">
        <v>7</v>
      </c>
      <c r="B11" s="66" t="s">
        <v>193</v>
      </c>
      <c r="C11" s="67" t="s">
        <v>164</v>
      </c>
      <c r="D11" s="67" t="s">
        <v>165</v>
      </c>
      <c r="E11" s="66" t="s">
        <v>194</v>
      </c>
      <c r="F11" s="66" t="s">
        <v>195</v>
      </c>
      <c r="G11" s="66" t="s">
        <v>69</v>
      </c>
      <c r="H11" s="60">
        <f t="shared" si="0"/>
        <v>1801</v>
      </c>
      <c r="I11" s="68">
        <v>1135</v>
      </c>
      <c r="J11" s="68">
        <v>666</v>
      </c>
      <c r="K11" s="68">
        <f t="shared" ref="K11:K18" si="2">I11+J11</f>
        <v>1801</v>
      </c>
      <c r="L11" s="68">
        <v>121</v>
      </c>
      <c r="M11" s="68">
        <v>72</v>
      </c>
      <c r="N11" s="69">
        <f t="shared" ref="N11:N18" si="3">O11+P11</f>
        <v>336</v>
      </c>
      <c r="O11" s="68">
        <v>90</v>
      </c>
      <c r="P11" s="68">
        <v>246</v>
      </c>
      <c r="Q11" s="68">
        <f t="shared" ref="Q11:Q18" si="4">O11+P11</f>
        <v>336</v>
      </c>
      <c r="R11" s="68">
        <v>16</v>
      </c>
      <c r="S11" s="68">
        <v>28</v>
      </c>
    </row>
    <row r="12" spans="1:19" ht="409.5" x14ac:dyDescent="0.25">
      <c r="A12" s="65">
        <v>8</v>
      </c>
      <c r="B12" s="66" t="s">
        <v>196</v>
      </c>
      <c r="C12" s="67" t="s">
        <v>164</v>
      </c>
      <c r="D12" s="67" t="s">
        <v>166</v>
      </c>
      <c r="E12" s="66" t="s">
        <v>197</v>
      </c>
      <c r="F12" s="66" t="s">
        <v>198</v>
      </c>
      <c r="G12" s="66" t="s">
        <v>72</v>
      </c>
      <c r="H12" s="60">
        <f t="shared" ref="H12:H13" si="5">SUM(I12:J12)</f>
        <v>1430</v>
      </c>
      <c r="I12" s="68">
        <v>1325</v>
      </c>
      <c r="J12" s="68">
        <v>105</v>
      </c>
      <c r="K12" s="68">
        <f t="shared" si="2"/>
        <v>1430</v>
      </c>
      <c r="L12" s="68">
        <v>0</v>
      </c>
      <c r="M12" s="68">
        <v>0</v>
      </c>
      <c r="N12" s="69">
        <f t="shared" si="3"/>
        <v>72</v>
      </c>
      <c r="O12" s="68">
        <v>36</v>
      </c>
      <c r="P12" s="68">
        <v>36</v>
      </c>
      <c r="Q12" s="68">
        <f t="shared" si="4"/>
        <v>72</v>
      </c>
      <c r="R12" s="68">
        <v>0</v>
      </c>
      <c r="S12" s="68">
        <v>0</v>
      </c>
    </row>
    <row r="13" spans="1:19" ht="409.5" x14ac:dyDescent="0.25">
      <c r="A13" s="65">
        <v>9</v>
      </c>
      <c r="B13" s="66" t="s">
        <v>199</v>
      </c>
      <c r="C13" s="67" t="s">
        <v>164</v>
      </c>
      <c r="D13" s="67" t="s">
        <v>166</v>
      </c>
      <c r="E13" s="66" t="s">
        <v>200</v>
      </c>
      <c r="F13" s="66" t="s">
        <v>201</v>
      </c>
      <c r="G13" s="66" t="s">
        <v>75</v>
      </c>
      <c r="H13" s="60">
        <f t="shared" si="5"/>
        <v>1695</v>
      </c>
      <c r="I13" s="68">
        <v>1462</v>
      </c>
      <c r="J13" s="68">
        <v>233</v>
      </c>
      <c r="K13" s="68">
        <f t="shared" si="2"/>
        <v>1695</v>
      </c>
      <c r="L13" s="68">
        <f t="shared" ref="L13:M13" si="6">L12+L11</f>
        <v>121</v>
      </c>
      <c r="M13" s="68">
        <f t="shared" si="6"/>
        <v>72</v>
      </c>
      <c r="N13" s="69">
        <f t="shared" si="3"/>
        <v>119</v>
      </c>
      <c r="O13" s="68">
        <v>51</v>
      </c>
      <c r="P13" s="68">
        <v>68</v>
      </c>
      <c r="Q13" s="68">
        <f t="shared" si="4"/>
        <v>119</v>
      </c>
      <c r="R13" s="68">
        <f t="shared" ref="R13:S13" si="7">R12+R11</f>
        <v>16</v>
      </c>
      <c r="S13" s="68">
        <f t="shared" si="7"/>
        <v>28</v>
      </c>
    </row>
    <row r="14" spans="1:19" ht="45" x14ac:dyDescent="0.25">
      <c r="A14" s="65">
        <v>10</v>
      </c>
      <c r="B14" s="66">
        <v>14</v>
      </c>
      <c r="C14" s="67" t="s">
        <v>164</v>
      </c>
      <c r="D14" s="67" t="s">
        <v>166</v>
      </c>
      <c r="E14" s="66" t="s">
        <v>76</v>
      </c>
      <c r="F14" s="66" t="s">
        <v>77</v>
      </c>
      <c r="G14" s="66" t="s">
        <v>78</v>
      </c>
      <c r="H14" s="60">
        <f t="shared" ref="H14:H17" si="8">SUM(I14:J14)</f>
        <v>230</v>
      </c>
      <c r="I14" s="68">
        <v>176</v>
      </c>
      <c r="J14" s="68">
        <v>54</v>
      </c>
      <c r="K14" s="68">
        <f t="shared" si="2"/>
        <v>230</v>
      </c>
      <c r="L14" s="68"/>
      <c r="M14" s="68"/>
      <c r="N14" s="69">
        <f t="shared" si="3"/>
        <v>5</v>
      </c>
      <c r="O14" s="68">
        <v>3</v>
      </c>
      <c r="P14" s="68">
        <v>2</v>
      </c>
      <c r="Q14" s="68">
        <f t="shared" si="4"/>
        <v>5</v>
      </c>
      <c r="R14" s="68"/>
      <c r="S14" s="68"/>
    </row>
    <row r="15" spans="1:19" ht="45" x14ac:dyDescent="0.25">
      <c r="A15" s="65">
        <v>11</v>
      </c>
      <c r="B15" s="66">
        <v>15</v>
      </c>
      <c r="C15" s="67" t="s">
        <v>164</v>
      </c>
      <c r="D15" s="67" t="s">
        <v>166</v>
      </c>
      <c r="E15" s="66" t="s">
        <v>79</v>
      </c>
      <c r="F15" s="66" t="s">
        <v>80</v>
      </c>
      <c r="G15" s="66" t="s">
        <v>81</v>
      </c>
      <c r="H15" s="60">
        <f t="shared" si="8"/>
        <v>31</v>
      </c>
      <c r="I15" s="68">
        <v>29</v>
      </c>
      <c r="J15" s="68">
        <v>2</v>
      </c>
      <c r="K15" s="68">
        <f t="shared" si="2"/>
        <v>31</v>
      </c>
      <c r="L15" s="68"/>
      <c r="M15" s="68"/>
      <c r="N15" s="69">
        <f t="shared" si="3"/>
        <v>5</v>
      </c>
      <c r="O15" s="68">
        <v>1</v>
      </c>
      <c r="P15" s="68">
        <v>4</v>
      </c>
      <c r="Q15" s="68">
        <f t="shared" si="4"/>
        <v>5</v>
      </c>
      <c r="R15" s="68"/>
      <c r="S15" s="68"/>
    </row>
    <row r="16" spans="1:19" ht="45" x14ac:dyDescent="0.25">
      <c r="A16" s="65">
        <v>12</v>
      </c>
      <c r="B16" s="66">
        <v>16</v>
      </c>
      <c r="C16" s="67" t="s">
        <v>164</v>
      </c>
      <c r="D16" s="67" t="s">
        <v>166</v>
      </c>
      <c r="E16" s="66" t="s">
        <v>82</v>
      </c>
      <c r="F16" s="66" t="s">
        <v>83</v>
      </c>
      <c r="G16" s="66" t="s">
        <v>84</v>
      </c>
      <c r="H16" s="60">
        <f t="shared" si="8"/>
        <v>133</v>
      </c>
      <c r="I16" s="68">
        <v>102</v>
      </c>
      <c r="J16" s="68">
        <v>31</v>
      </c>
      <c r="K16" s="68">
        <f t="shared" si="2"/>
        <v>133</v>
      </c>
      <c r="L16" s="68"/>
      <c r="M16" s="68"/>
      <c r="N16" s="69">
        <f t="shared" si="3"/>
        <v>4</v>
      </c>
      <c r="O16" s="68">
        <v>1</v>
      </c>
      <c r="P16" s="68">
        <v>3</v>
      </c>
      <c r="Q16" s="68">
        <f t="shared" si="4"/>
        <v>4</v>
      </c>
      <c r="R16" s="68"/>
      <c r="S16" s="68"/>
    </row>
    <row r="17" spans="1:19" ht="45" x14ac:dyDescent="0.25">
      <c r="A17" s="65">
        <v>13</v>
      </c>
      <c r="B17" s="66">
        <v>17</v>
      </c>
      <c r="C17" s="67" t="s">
        <v>164</v>
      </c>
      <c r="D17" s="67" t="s">
        <v>166</v>
      </c>
      <c r="E17" s="66" t="s">
        <v>85</v>
      </c>
      <c r="F17" s="66" t="s">
        <v>86</v>
      </c>
      <c r="G17" s="66" t="s">
        <v>38</v>
      </c>
      <c r="H17" s="60">
        <f t="shared" si="8"/>
        <v>90</v>
      </c>
      <c r="I17" s="68">
        <v>74</v>
      </c>
      <c r="J17" s="68">
        <v>16</v>
      </c>
      <c r="K17" s="68">
        <f t="shared" si="2"/>
        <v>90</v>
      </c>
      <c r="L17" s="68"/>
      <c r="M17" s="68"/>
      <c r="N17" s="69">
        <f t="shared" si="3"/>
        <v>3</v>
      </c>
      <c r="O17" s="70">
        <v>2</v>
      </c>
      <c r="P17" s="70">
        <v>1</v>
      </c>
      <c r="Q17" s="68">
        <f t="shared" si="4"/>
        <v>3</v>
      </c>
      <c r="R17" s="68"/>
      <c r="S17" s="68"/>
    </row>
    <row r="18" spans="1:19" ht="165" x14ac:dyDescent="0.25">
      <c r="A18" s="65">
        <v>14</v>
      </c>
      <c r="B18" s="66">
        <v>18</v>
      </c>
      <c r="C18" s="67" t="s">
        <v>164</v>
      </c>
      <c r="D18" s="67" t="s">
        <v>166</v>
      </c>
      <c r="E18" s="66" t="s">
        <v>82</v>
      </c>
      <c r="F18" s="66" t="s">
        <v>87</v>
      </c>
      <c r="G18" s="66" t="s">
        <v>88</v>
      </c>
      <c r="H18" s="60">
        <f t="shared" ref="H18" si="9">SUM(I18:J18)</f>
        <v>64</v>
      </c>
      <c r="I18" s="68">
        <v>59</v>
      </c>
      <c r="J18" s="68">
        <v>5</v>
      </c>
      <c r="K18" s="68">
        <f t="shared" si="2"/>
        <v>64</v>
      </c>
      <c r="L18" s="68"/>
      <c r="M18" s="68"/>
      <c r="N18" s="69">
        <f t="shared" si="3"/>
        <v>2</v>
      </c>
      <c r="O18" s="68">
        <v>1</v>
      </c>
      <c r="P18" s="68">
        <v>1</v>
      </c>
      <c r="Q18" s="68">
        <f t="shared" si="4"/>
        <v>2</v>
      </c>
      <c r="R18" s="68"/>
      <c r="S18" s="68"/>
    </row>
    <row r="19" spans="1:19" ht="30" x14ac:dyDescent="0.25">
      <c r="A19" s="65">
        <v>15</v>
      </c>
      <c r="B19" s="66">
        <v>19</v>
      </c>
      <c r="C19" s="67" t="s">
        <v>164</v>
      </c>
      <c r="D19" s="67" t="s">
        <v>172</v>
      </c>
      <c r="E19" s="66" t="s">
        <v>89</v>
      </c>
      <c r="F19" s="66" t="s">
        <v>90</v>
      </c>
      <c r="G19" s="66" t="s">
        <v>92</v>
      </c>
      <c r="H19" s="60">
        <f>SUM(I19:J19)</f>
        <v>1190</v>
      </c>
      <c r="I19" s="68">
        <v>1167</v>
      </c>
      <c r="J19" s="68">
        <v>23</v>
      </c>
      <c r="K19" s="68">
        <f>I19+J19</f>
        <v>1190</v>
      </c>
      <c r="L19" s="68"/>
      <c r="M19" s="68"/>
      <c r="N19" s="69">
        <f>O19+P19</f>
        <v>139</v>
      </c>
      <c r="O19" s="70">
        <v>54</v>
      </c>
      <c r="P19" s="70">
        <v>85</v>
      </c>
      <c r="Q19" s="68">
        <f>O19+P19</f>
        <v>139</v>
      </c>
      <c r="R19" s="68"/>
      <c r="S19" s="68"/>
    </row>
    <row r="20" spans="1:19" ht="30" x14ac:dyDescent="0.25">
      <c r="A20" s="65">
        <v>16</v>
      </c>
      <c r="B20" s="66">
        <v>20</v>
      </c>
      <c r="C20" s="67" t="s">
        <v>164</v>
      </c>
      <c r="D20" s="67" t="s">
        <v>172</v>
      </c>
      <c r="E20" s="66" t="s">
        <v>202</v>
      </c>
      <c r="F20" s="66" t="s">
        <v>91</v>
      </c>
      <c r="G20" s="66" t="s">
        <v>93</v>
      </c>
      <c r="H20" s="60">
        <f>SUM(I20:J20)</f>
        <v>539</v>
      </c>
      <c r="I20" s="68">
        <v>530</v>
      </c>
      <c r="J20" s="68">
        <v>9</v>
      </c>
      <c r="K20" s="68">
        <f>I20+J20</f>
        <v>539</v>
      </c>
      <c r="L20" s="68"/>
      <c r="M20" s="68"/>
      <c r="N20" s="69">
        <f>O20+P20</f>
        <v>75</v>
      </c>
      <c r="O20" s="68">
        <v>24</v>
      </c>
      <c r="P20" s="68">
        <v>51</v>
      </c>
      <c r="Q20" s="68">
        <f>O20+P20</f>
        <v>75</v>
      </c>
      <c r="R20" s="68"/>
      <c r="S20" s="68"/>
    </row>
    <row r="21" spans="1:19" ht="30" x14ac:dyDescent="0.25">
      <c r="A21" s="65">
        <v>17</v>
      </c>
      <c r="B21" s="66">
        <v>21</v>
      </c>
      <c r="C21" s="67" t="s">
        <v>164</v>
      </c>
      <c r="D21" s="67" t="s">
        <v>172</v>
      </c>
      <c r="E21" s="66" t="s">
        <v>94</v>
      </c>
      <c r="F21" s="66" t="s">
        <v>95</v>
      </c>
      <c r="G21" s="66" t="s">
        <v>96</v>
      </c>
      <c r="H21" s="60">
        <f>SUM(I21:J21)</f>
        <v>1006</v>
      </c>
      <c r="I21" s="68">
        <v>960</v>
      </c>
      <c r="J21" s="68">
        <v>46</v>
      </c>
      <c r="K21" s="68">
        <f>I21+J21</f>
        <v>1006</v>
      </c>
      <c r="L21" s="68"/>
      <c r="M21" s="68"/>
      <c r="N21" s="69">
        <f>O21+P21</f>
        <v>106</v>
      </c>
      <c r="O21" s="70">
        <v>20</v>
      </c>
      <c r="P21" s="70">
        <v>86</v>
      </c>
      <c r="Q21" s="68">
        <f>O21+P21</f>
        <v>106</v>
      </c>
      <c r="R21" s="68"/>
      <c r="S21" s="68"/>
    </row>
    <row r="22" spans="1:19" ht="30" x14ac:dyDescent="0.25">
      <c r="A22" s="71">
        <v>18</v>
      </c>
      <c r="B22" s="72">
        <v>22</v>
      </c>
      <c r="C22" s="73" t="s">
        <v>176</v>
      </c>
      <c r="D22" s="73" t="s">
        <v>177</v>
      </c>
      <c r="E22" s="72" t="s">
        <v>97</v>
      </c>
      <c r="F22" s="72" t="s">
        <v>98</v>
      </c>
      <c r="G22" s="72" t="s">
        <v>99</v>
      </c>
      <c r="H22" s="60">
        <f>SUM(I22:J22)</f>
        <v>328</v>
      </c>
      <c r="I22" s="68">
        <v>281</v>
      </c>
      <c r="J22" s="68">
        <v>47</v>
      </c>
      <c r="K22" s="68">
        <v>328</v>
      </c>
      <c r="L22" s="68">
        <v>115</v>
      </c>
      <c r="M22" s="68">
        <v>71</v>
      </c>
      <c r="N22" s="69">
        <f>SUM(O22,P22)</f>
        <v>17</v>
      </c>
      <c r="O22" s="68">
        <v>6</v>
      </c>
      <c r="P22" s="68">
        <v>11</v>
      </c>
      <c r="Q22" s="68">
        <v>17</v>
      </c>
      <c r="R22" s="68"/>
      <c r="S22" s="68"/>
    </row>
    <row r="23" spans="1:19" ht="60" x14ac:dyDescent="0.25">
      <c r="A23" s="71">
        <v>19</v>
      </c>
      <c r="B23" s="72">
        <v>23</v>
      </c>
      <c r="C23" s="73" t="s">
        <v>176</v>
      </c>
      <c r="D23" s="73" t="s">
        <v>177</v>
      </c>
      <c r="E23" s="72" t="s">
        <v>100</v>
      </c>
      <c r="F23" s="72" t="s">
        <v>101</v>
      </c>
      <c r="G23" s="72" t="s">
        <v>102</v>
      </c>
      <c r="H23" s="60">
        <f>SUM(I23:J23)</f>
        <v>996</v>
      </c>
      <c r="I23" s="68">
        <v>962</v>
      </c>
      <c r="J23" s="68">
        <v>34</v>
      </c>
      <c r="K23" s="68">
        <v>996</v>
      </c>
      <c r="L23" s="68">
        <v>259</v>
      </c>
      <c r="M23" s="68">
        <v>108</v>
      </c>
      <c r="N23" s="69">
        <f t="shared" ref="N23" si="10">SUM(O23,P23)</f>
        <v>95</v>
      </c>
      <c r="O23" s="70">
        <v>36</v>
      </c>
      <c r="P23" s="70">
        <v>59</v>
      </c>
      <c r="Q23" s="68">
        <v>95</v>
      </c>
      <c r="R23" s="68"/>
      <c r="S23" s="68">
        <v>4</v>
      </c>
    </row>
    <row r="24" spans="1:19" ht="30" x14ac:dyDescent="0.25">
      <c r="A24" s="71">
        <v>20</v>
      </c>
      <c r="B24" s="72">
        <v>24</v>
      </c>
      <c r="C24" s="73" t="s">
        <v>176</v>
      </c>
      <c r="D24" s="73" t="s">
        <v>203</v>
      </c>
      <c r="E24" s="72" t="s">
        <v>103</v>
      </c>
      <c r="F24" s="72" t="s">
        <v>104</v>
      </c>
      <c r="G24" s="72" t="s">
        <v>105</v>
      </c>
      <c r="H24" s="60">
        <v>134</v>
      </c>
      <c r="I24" s="68">
        <v>131</v>
      </c>
      <c r="J24" s="68">
        <v>3</v>
      </c>
      <c r="K24" s="68">
        <v>134</v>
      </c>
      <c r="L24" s="68">
        <v>21</v>
      </c>
      <c r="M24" s="68">
        <v>20</v>
      </c>
      <c r="N24" s="69">
        <v>16</v>
      </c>
      <c r="O24" s="68">
        <v>5</v>
      </c>
      <c r="P24" s="68">
        <v>11</v>
      </c>
      <c r="Q24" s="68">
        <v>16</v>
      </c>
      <c r="R24" s="68">
        <v>5</v>
      </c>
      <c r="S24" s="68">
        <v>1</v>
      </c>
    </row>
  </sheetData>
  <mergeCells count="17">
    <mergeCell ref="F2:F4"/>
    <mergeCell ref="A2:A4"/>
    <mergeCell ref="B2:B4"/>
    <mergeCell ref="C2:C4"/>
    <mergeCell ref="D2:D4"/>
    <mergeCell ref="E2:E4"/>
    <mergeCell ref="S3:S4"/>
    <mergeCell ref="G2:G4"/>
    <mergeCell ref="H2:M2"/>
    <mergeCell ref="N2:S2"/>
    <mergeCell ref="H3:H4"/>
    <mergeCell ref="I3:J3"/>
    <mergeCell ref="K3:L3"/>
    <mergeCell ref="M3:M4"/>
    <mergeCell ref="N3:N4"/>
    <mergeCell ref="O3:P3"/>
    <mergeCell ref="Q3:R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УКРУПН</vt:lpstr>
      <vt:lpstr>ПРИЛ_1</vt:lpstr>
    </vt:vector>
  </TitlesOfParts>
  <Company>ROSTOVENERGO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Воскобойников Роман Владимирович</dc:creator>
  <cp:lastModifiedBy>Воскобойников Роман Владимирович</cp:lastModifiedBy>
  <dcterms:created xsi:type="dcterms:W3CDTF">2017-02-27T12:06:12Z</dcterms:created>
  <dcterms:modified xsi:type="dcterms:W3CDTF">2018-02-26T07:09:47Z</dcterms:modified>
</cp:coreProperties>
</file>